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C85D6A70-5B4E-4260-9C7E-49F44FD5AF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О-Октябрьская" sheetId="4" r:id="rId1"/>
    <sheet name="тротуары" sheetId="5" r:id="rId2"/>
    <sheet name="ОДД" sheetId="6" r:id="rId3"/>
  </sheets>
  <definedNames>
    <definedName name="_xlnm.Print_Area" localSheetId="0">'НО-Октябрьская'!$A$1:$W$170</definedName>
    <definedName name="_xlnm.Print_Area" localSheetId="2">ОДД!$A$1:$I$37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5" i="6" l="1"/>
  <c r="A36" i="6" s="1"/>
  <c r="A37" i="6" s="1"/>
  <c r="A31" i="6"/>
  <c r="A32" i="6" s="1"/>
  <c r="A28" i="6"/>
  <c r="A27" i="6"/>
  <c r="A23" i="6"/>
  <c r="A24" i="6" s="1"/>
  <c r="A20" i="6"/>
  <c r="A19" i="6"/>
  <c r="D106" i="5" l="1"/>
  <c r="D105" i="5"/>
  <c r="E104" i="5"/>
  <c r="D104" i="5"/>
  <c r="D103" i="5"/>
  <c r="D102" i="5"/>
  <c r="D101" i="5"/>
  <c r="A113" i="4" l="1"/>
  <c r="A114" i="4" s="1"/>
  <c r="A115" i="4" s="1"/>
  <c r="A116" i="4" s="1"/>
  <c r="A117" i="4" s="1"/>
  <c r="F114" i="4"/>
  <c r="F112" i="4"/>
  <c r="A133" i="4" l="1"/>
  <c r="A134" i="4" s="1"/>
  <c r="A135" i="4" s="1"/>
  <c r="A45" i="4" l="1"/>
  <c r="A48" i="4" l="1"/>
  <c r="A49" i="4" s="1"/>
  <c r="A50" i="4" l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3" i="4"/>
  <c r="A64" i="4" l="1"/>
  <c r="A65" i="4" s="1"/>
  <c r="A66" i="4" s="1"/>
  <c r="A67" i="4" s="1"/>
  <c r="A68" i="4" s="1"/>
  <c r="A69" i="4" s="1"/>
  <c r="A70" i="4" s="1"/>
  <c r="A71" i="4" s="1"/>
  <c r="A120" i="4"/>
  <c r="A161" i="4"/>
  <c r="A162" i="4" s="1"/>
  <c r="A163" i="4" s="1"/>
  <c r="A164" i="4" s="1"/>
  <c r="A165" i="4" s="1"/>
  <c r="A166" i="4" s="1"/>
  <c r="A154" i="4"/>
  <c r="A155" i="4" s="1"/>
  <c r="A156" i="4" s="1"/>
  <c r="A157" i="4" s="1"/>
  <c r="A158" i="4" s="1"/>
  <c r="A138" i="4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29" i="4"/>
  <c r="A130" i="4" s="1"/>
  <c r="A169" i="4"/>
  <c r="A170" i="4" s="1"/>
  <c r="A150" i="4" l="1"/>
  <c r="A151" i="4" s="1"/>
  <c r="A19" i="4" l="1"/>
  <c r="A20" i="4" s="1"/>
  <c r="A21" i="4" s="1"/>
  <c r="A121" i="4" l="1"/>
  <c r="A122" i="4" s="1"/>
  <c r="A123" i="4" s="1"/>
  <c r="A124" i="4" s="1"/>
  <c r="A125" i="4" s="1"/>
  <c r="A126" i="4" s="1"/>
  <c r="A72" i="4" l="1"/>
  <c r="A73" i="4" s="1"/>
  <c r="A74" i="4" s="1"/>
  <c r="A75" i="4" s="1"/>
  <c r="A76" i="4" s="1"/>
  <c r="A77" i="4" s="1"/>
  <c r="A78" i="4" s="1"/>
  <c r="A79" i="4" s="1"/>
  <c r="A80" i="4" s="1"/>
  <c r="F121" i="4"/>
  <c r="F119" i="4"/>
  <c r="A81" i="4" l="1"/>
  <c r="A82" i="4" s="1"/>
  <c r="A83" i="4" l="1"/>
  <c r="A84" i="4" s="1"/>
  <c r="A85" i="4" s="1"/>
  <c r="A86" i="4" s="1"/>
  <c r="A87" i="4" s="1"/>
  <c r="A88" i="4" s="1"/>
  <c r="A89" i="4" s="1"/>
  <c r="A90" i="4" s="1"/>
  <c r="A91" i="4" l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l="1"/>
  <c r="A105" i="4" s="1"/>
  <c r="A106" i="4" s="1"/>
  <c r="A107" i="4" s="1"/>
  <c r="A108" i="4" s="1"/>
  <c r="A109" i="4" s="1"/>
  <c r="A110" i="4" s="1"/>
</calcChain>
</file>

<file path=xl/sharedStrings.xml><?xml version="1.0" encoding="utf-8"?>
<sst xmlns="http://schemas.openxmlformats.org/spreadsheetml/2006/main" count="1719" uniqueCount="523">
  <si>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</si>
  <si>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</si>
  <si>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</si>
  <si>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</si>
  <si>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</si>
  <si>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</si>
  <si>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Дополнительная информация (комментарий).</t>
  </si>
  <si>
    <t>6.1</t>
  </si>
  <si>
    <t>6.2</t>
  </si>
  <si>
    <t>Наименование объекта капитального строительства</t>
  </si>
  <si>
    <t>Документ</t>
  </si>
  <si>
    <t>Ведомость объемов работ</t>
  </si>
  <si>
    <t>Версия</t>
  </si>
  <si>
    <t>3_01</t>
  </si>
  <si>
    <t>Наименование стройки</t>
  </si>
  <si>
    <t>Ведомость объемов работ №</t>
  </si>
  <si>
    <t>Дата составления</t>
  </si>
  <si>
    <t>Основание((наименование раздела (подраздела) ПД))</t>
  </si>
  <si>
    <t>Составил ФИО</t>
  </si>
  <si>
    <t>Составил должность</t>
  </si>
  <si>
    <t>Проверил ФИО</t>
  </si>
  <si>
    <t>Проверил должность</t>
  </si>
  <si>
    <t>Наименование файла</t>
  </si>
  <si>
    <t>м3</t>
  </si>
  <si>
    <t>Номера страниц (через пробел)</t>
  </si>
  <si>
    <t>Наружное электроосвещение</t>
  </si>
  <si>
    <t>км</t>
  </si>
  <si>
    <t>Бурение ям (котлованов) бурильно-крановыми машинами</t>
  </si>
  <si>
    <t>шт</t>
  </si>
  <si>
    <t>Ф 450мм, гл=3,0м, под  ж/б опору, грунт 1гр.</t>
  </si>
  <si>
    <t>Ф 450мм, гл=2,3м, под  ж/б опору, грунт 1гр.</t>
  </si>
  <si>
    <t>Ф 450мм, гл=2,2м, под  ж/б опору, грунт 1гр.</t>
  </si>
  <si>
    <t>опора</t>
  </si>
  <si>
    <t xml:space="preserve"> стойка СВ-110-5, (1125 кг.ед)</t>
  </si>
  <si>
    <t>1*1</t>
  </si>
  <si>
    <t>1*2</t>
  </si>
  <si>
    <t>1*4</t>
  </si>
  <si>
    <t>м</t>
  </si>
  <si>
    <t>зажимом Р4 или Р21</t>
  </si>
  <si>
    <r>
      <t>Подключение проводом ПВС 3х1,5мм</t>
    </r>
    <r>
      <rPr>
        <sz val="12"/>
        <color indexed="10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  <scheme val="minor"/>
      </rPr>
      <t>(167кг/км)</t>
    </r>
  </si>
  <si>
    <t xml:space="preserve">Монтаж заземляющего устройства (ЗУ) </t>
  </si>
  <si>
    <t>Рытье и обратная засыпка траншеи вручную гр.гр.I на глубину 0,5м</t>
  </si>
  <si>
    <t>Вертикальная дорожная разметка 2.1.3 (тип Б) высокоинтенсивная разм.250мм*1300мм</t>
  </si>
  <si>
    <t xml:space="preserve"> с креплением на  опоре освещения монтажной металлической лентой F 207</t>
  </si>
  <si>
    <t>скрепа для фиксации ленты C 20</t>
  </si>
  <si>
    <t>Линейная арматура провода СИП</t>
  </si>
  <si>
    <t>1*3</t>
  </si>
  <si>
    <t>1*12</t>
  </si>
  <si>
    <t>1*6</t>
  </si>
  <si>
    <t>к-т</t>
  </si>
  <si>
    <t>2*3</t>
  </si>
  <si>
    <t>1*5</t>
  </si>
  <si>
    <t>Устройство повторного заземления спуском по опоре</t>
  </si>
  <si>
    <t>Спуск из стальной оцинкованной проволоки (2Ц) Ф 8 мм, дл.= 11 м,(0,395кг1м)</t>
  </si>
  <si>
    <t>Устройство горизонтального заземлителя</t>
  </si>
  <si>
    <t>Забивка вертикального заземлителя</t>
  </si>
  <si>
    <t>1 линия</t>
  </si>
  <si>
    <t>100точек</t>
  </si>
  <si>
    <t>1комплект</t>
  </si>
  <si>
    <t>измерение сопротивления изоляции мегаомметром линии до1кВ</t>
  </si>
  <si>
    <t>проверка наличия цепи</t>
  </si>
  <si>
    <t>Технологический комплекс управления участка (до 5шт.), испытание аппарата коммутационного, до 1кВ, в том числе:</t>
  </si>
  <si>
    <t>Измерение сопротивления тока заземлителя, до 1кВ</t>
  </si>
  <si>
    <t>полоса стальная горячего оцинкования 40х5мм, дл=4,0 м (1,57 кг1м)</t>
  </si>
  <si>
    <t>ст.уголок горячего оцинкования 50х50х5, дл.=3,0м (3,77 кг1м)</t>
  </si>
  <si>
    <t>Монтаж проводника ЗП6, L=3,0 м (0,5кг.1м)</t>
  </si>
  <si>
    <t xml:space="preserve">кронштейн анкерный CS 10.3 </t>
  </si>
  <si>
    <t>зажим анкерный РА 1500</t>
  </si>
  <si>
    <t>комплект промежуточной подвески ES1500E</t>
  </si>
  <si>
    <t>металлическая лента F 207</t>
  </si>
  <si>
    <t>ремешок Е 778</t>
  </si>
  <si>
    <t>бугель для фиксации ленты В 20</t>
  </si>
  <si>
    <t>зажим CD 35 или  Р 71(повторное заземление)</t>
  </si>
  <si>
    <t>зажим Р71 или  Р 645(ответвительный)</t>
  </si>
  <si>
    <t>зажим РС 481</t>
  </si>
  <si>
    <t>Герметичный колпачок СЕ 25.150</t>
  </si>
  <si>
    <t xml:space="preserve">Зажим Р 72 (2 направления) </t>
  </si>
  <si>
    <t>Зажим CD 153N +BI (или N70)</t>
  </si>
  <si>
    <t>Зажим MJPT 25 (соединение токопроводящей жилы)</t>
  </si>
  <si>
    <t>Зажим MJPT54,6N(соединение нулевой несущей жилы)</t>
  </si>
  <si>
    <t>Зажим ПС-1(или зажим CD35) (0,37кг.ед.)</t>
  </si>
  <si>
    <t>.</t>
  </si>
  <si>
    <t>Раздел: 2. Земляные работы</t>
  </si>
  <si>
    <t>Раздел: 1. Подготовительные работы</t>
  </si>
  <si>
    <t xml:space="preserve"> Раздел: 3. Монтажные работы</t>
  </si>
  <si>
    <t>Разбивка трассы под линию освещения</t>
  </si>
  <si>
    <t xml:space="preserve">Очистка площади от редкого кустарника (вручную)                                </t>
  </si>
  <si>
    <t>м2</t>
  </si>
  <si>
    <t>т</t>
  </si>
  <si>
    <t xml:space="preserve"> Раздел: 4. Монтаж оборудования в шкафу упавления</t>
  </si>
  <si>
    <t>Монтаж корпуса шкафа с монтажной панелью (разм.500*400*220) типа ЩМП-2-2-74У1 PRO (без оборудования) IP54 на опоре (10.4 кг.ед)</t>
  </si>
  <si>
    <t>Выключатель автоматический 1р., U=220В, типа ВА47-29, на ток 10А</t>
  </si>
  <si>
    <t>Выключатель автоматический 1р., U=220В, типа ВА47-29, на ток 2А</t>
  </si>
  <si>
    <t>Переключатель OMS021PB 3-х поз. (0-1-2) одноуровневый 10А, U=220В</t>
  </si>
  <si>
    <t>Пускатель магнитный нереверсивный ПМ 12-010150 УХЛ4, Uкат=220В, на ток 10А</t>
  </si>
  <si>
    <t>Фотореле   ФР-МО1-1-15(IP65), АСДС24В/АС230В-УХЛ4, с датчиком  ФД-3-1</t>
  </si>
  <si>
    <t>Монтаж силовой электропроводки в шкафу управления проводом ПуГВ 1х2,5-0,66 (32кг/км)</t>
  </si>
  <si>
    <t>Монтаж цепей управления в шкафу управления проводомПуГВ 1х2,5-0,66 (32кг/км)</t>
  </si>
  <si>
    <t>То же, провод ПуГВ (ПВ 3) 1х10-0,66(118кг/км)</t>
  </si>
  <si>
    <t xml:space="preserve"> Раздел: 5. Монтаж провода</t>
  </si>
  <si>
    <t>Комплект крепления  мет.корпуса шкафа к столбу скобой YKK-0-126(2,24кг.ед)</t>
  </si>
  <si>
    <t>болт заземления М8х40</t>
  </si>
  <si>
    <t>компл</t>
  </si>
  <si>
    <t>4*3*2</t>
  </si>
  <si>
    <t>Зажим MJPT 16 (соединение токопроводящей жилы)</t>
  </si>
  <si>
    <t xml:space="preserve">в т.ч.Спуск провода СИП по опоре                                                                                                           </t>
  </si>
  <si>
    <t>провод СИП2 3х25+54,6+2х16-0,6/1(670 кг/км)</t>
  </si>
  <si>
    <t>в т.ч. Переход через дорогу</t>
  </si>
  <si>
    <t>в т.ч. Пересечение с ВЛ-10кВ-3пр.</t>
  </si>
  <si>
    <t>в т.ч. Пересечение с ВЛ-0.4кВ</t>
  </si>
  <si>
    <t xml:space="preserve">провод СИП2 3х25+54,6-0,6/1 (531кг/км) </t>
  </si>
  <si>
    <t>замер полного сопр.цепи ("фаза-нуль")</t>
  </si>
  <si>
    <t>1токоприемник</t>
  </si>
  <si>
    <t>выкл.3р. до 1кВ</t>
  </si>
  <si>
    <t>выкл.1р. до 1кВ</t>
  </si>
  <si>
    <t>чел</t>
  </si>
  <si>
    <t>Автобус ПАЗ-3206</t>
  </si>
  <si>
    <t>Срок строительства</t>
  </si>
  <si>
    <t>мес</t>
  </si>
  <si>
    <t>Демонтаж старогоднего дорожного знака на металлической стойке, h=4,0м</t>
  </si>
  <si>
    <t>кг</t>
  </si>
  <si>
    <t>Старогодний дорожный знак (5.19.1(2), (7.44кг.ед.)</t>
  </si>
  <si>
    <t>Металлическая стойка, h=4,0м, (14.8кг.ед.)</t>
  </si>
  <si>
    <t>Демонтаж фундаментного блока, (0,18 т.ед)</t>
  </si>
  <si>
    <t>полоса стальная горячего оцинкования 40х5мм, дл=6,0 м (1,57 кг1м)</t>
  </si>
  <si>
    <t>6*1</t>
  </si>
  <si>
    <t>Устройство сборного ж/б фундамента под стойки с объемом блока 300х400х600 мм(0,168 т.ед) (песчаное основание из песка мелкого)</t>
  </si>
  <si>
    <t>стойка знака, оцинкованная, d-76мм, h-6м (6,45 кг.1м)</t>
  </si>
  <si>
    <t>Дорожный знак 5.19.1 (II типоразмер) на щите с флуоресцентной основой, тип пленки "Б" (7.44кг.ед.)</t>
  </si>
  <si>
    <t>Дорожный знак 5.19.2 (II типоразмер) на щите с флуоресцентной основой, тип пленки "Б" (7.44кг.ед.)</t>
  </si>
  <si>
    <t>кронштейн анкерный CА 16</t>
  </si>
  <si>
    <t>зажим анкерный DN 123</t>
  </si>
  <si>
    <t>зажим Р645(Р616)</t>
  </si>
  <si>
    <t>Главный инженер проекта</t>
  </si>
  <si>
    <t>Романовская Ия Адольфовна</t>
  </si>
  <si>
    <t>Проектная документация</t>
  </si>
  <si>
    <t>Выключатель автоматический 3р. на ток 12,5 А, типа ВА88-32-3р</t>
  </si>
  <si>
    <t>2*4</t>
  </si>
  <si>
    <t xml:space="preserve"> в т.ч. в метал.рукове dу-50мм (0,62 кг.1м)</t>
  </si>
  <si>
    <t xml:space="preserve"> разм.0.5м*0.5м*гл.1.2м; 1шурф  0,55м3</t>
  </si>
  <si>
    <t xml:space="preserve">Шурфование в охранной зоне подземного кабеля связи, вручную </t>
  </si>
  <si>
    <t>разм.0.5м*0.5м*гл.1.2м; 1шурф  0,2м3</t>
  </si>
  <si>
    <t>2*55</t>
  </si>
  <si>
    <t>2*6</t>
  </si>
  <si>
    <t>1*35</t>
  </si>
  <si>
    <t>в т.ч. Пересечение с ЛС-1каб.</t>
  </si>
  <si>
    <t>Установка бортового камня БР 100.30.15 из бетона В30 F200 W4 (0,10т.ед./0,043м3)</t>
  </si>
  <si>
    <t>На бетонном основании В15 F300 W4, толщиной 10см</t>
  </si>
  <si>
    <t>На подготовке из щебня М400 фр.16-31,5мм, толщиной 10см</t>
  </si>
  <si>
    <t>1*15</t>
  </si>
  <si>
    <t>15*0,3</t>
  </si>
  <si>
    <t>15*0,3*0,6</t>
  </si>
  <si>
    <t>Устройство искусственного освещения в д. Октябрьская, д. Климовская 
на автомобильной дороге Никологоры - Бурково - Октябрьская 
в Вязниковском  районе Владимирской области</t>
  </si>
  <si>
    <t xml:space="preserve">13 14 15 16 </t>
  </si>
  <si>
    <t>Раздел 4.46-ИЛО-ЭН.pdf</t>
  </si>
  <si>
    <t>46-ИЛО-ЭН</t>
  </si>
  <si>
    <t>46-ППО</t>
  </si>
  <si>
    <t>2,234*1</t>
  </si>
  <si>
    <t>2234*4*0,3/100*0,318</t>
  </si>
  <si>
    <t>17 18 19 20</t>
  </si>
  <si>
    <t xml:space="preserve"> с вывозом мусора на 96км (ТБО д. Марьинка)</t>
  </si>
  <si>
    <t>с вывозом мусора  на 96км (ТБО д. Марьинка)</t>
  </si>
  <si>
    <t>Шурфование в охранной зоне водопрвода, вручную</t>
  </si>
  <si>
    <t xml:space="preserve">Шурфование в охранной зоне подземного газопровода н.д, вручную </t>
  </si>
  <si>
    <t>0,55*5</t>
  </si>
  <si>
    <t>0,2*4</t>
  </si>
  <si>
    <t>Кронирование одиночного дерева, опиловка макушки дерева на высоте 6.м от земли</t>
  </si>
  <si>
    <t>объем опиловки</t>
  </si>
  <si>
    <t>4.1</t>
  </si>
  <si>
    <t>5</t>
  </si>
  <si>
    <t>7</t>
  </si>
  <si>
    <t>7.1</t>
  </si>
  <si>
    <t>8</t>
  </si>
  <si>
    <t>8.1</t>
  </si>
  <si>
    <t>9</t>
  </si>
  <si>
    <t>9.1</t>
  </si>
  <si>
    <t>9.2</t>
  </si>
  <si>
    <t>9.3</t>
  </si>
  <si>
    <t>Монтаж ж/б опоры в готовый котлован: опора 2-х стоечная, с подкосом</t>
  </si>
  <si>
    <t>11.1</t>
  </si>
  <si>
    <t>Крепление стоек опоры: кронштейном У4 (6,50 кг.ед)</t>
  </si>
  <si>
    <t>Крепление стоек опоры: стяжка Х89 (10,6кг.ед)</t>
  </si>
  <si>
    <t>12.1</t>
  </si>
  <si>
    <t>13</t>
  </si>
  <si>
    <t>14</t>
  </si>
  <si>
    <t xml:space="preserve">. </t>
  </si>
  <si>
    <t xml:space="preserve">13 16 </t>
  </si>
  <si>
    <t xml:space="preserve">13  16 </t>
  </si>
  <si>
    <t>1*94</t>
  </si>
  <si>
    <t>0,45*2,2*37</t>
  </si>
  <si>
    <t>Монтаж ж/б опоры в готовый котлован: опора 1-но стоечная, в том числе в охранной зоне 12 опор</t>
  </si>
  <si>
    <t>1*50</t>
  </si>
  <si>
    <t>Монтаж ж/б опоры в готовый котлован: опора 2-х стоечная, 2 тойки рядом, в том числе 6 опор в охранной зоне</t>
  </si>
  <si>
    <t xml:space="preserve">Монтаж надставки ТС5 (35,3кг.ед), в том числе в охранной зоне 6 шт.                                      </t>
  </si>
  <si>
    <t>1*14</t>
  </si>
  <si>
    <t>10</t>
  </si>
  <si>
    <t>Гидроизоляция битумная основания ж/б стоек, Н=3.м</t>
  </si>
  <si>
    <t>2,76*94</t>
  </si>
  <si>
    <t>13.1</t>
  </si>
  <si>
    <t>15</t>
  </si>
  <si>
    <t>Скобы, вес 0,15 кг ед.</t>
  </si>
  <si>
    <t>2234*4</t>
  </si>
  <si>
    <t>Рытье котлована вручную, грунт I группы               (g-1,6 т/м3) с обратной засыпкой</t>
  </si>
  <si>
    <t>Выключатель автоматический 3р. на ток 25А, типа ВА88-32-3р</t>
  </si>
  <si>
    <t>Выключатель автоматический1р., U=220В, типа ВА47-29, . на ток 4А</t>
  </si>
  <si>
    <t>13 14 15 16</t>
  </si>
  <si>
    <t xml:space="preserve">13 14 </t>
  </si>
  <si>
    <t>13 15 16</t>
  </si>
  <si>
    <t>14 15 16</t>
  </si>
  <si>
    <t>Монтаж провода СИП4 4х16-0,6/1, (с учетом провиса-5%) (274кг/км), в т.ч. 9 м в охранной зоне</t>
  </si>
  <si>
    <t>52*1,05</t>
  </si>
  <si>
    <t>Монтаж провода СИП2 3х35+54,6+2х16-0,6/1, (с учетом провиса-5%) (779кг/км), в т.ч. 342м в охранной зоне</t>
  </si>
  <si>
    <t>Монтаж провода СИП2 3х35+54,6-0,6/1, (с учетом провиса-5%) (641кг/км), в т.ч. 196 м в охранной зоне</t>
  </si>
  <si>
    <t>109*1,05</t>
  </si>
  <si>
    <t>Монтаж провода СИП2 3х25+54,6+2х16-0,6/1, (с учетом провиса-5%) (670кг/км)</t>
  </si>
  <si>
    <t>Монтаж провода СИП2 3х25+54,6-0,6/1, (с учетом провиса-5%) (531кг/км)</t>
  </si>
  <si>
    <t>Зажим MJPT 35 (соединение токопроводящей жилы)</t>
  </si>
  <si>
    <t>провод СИП2 3х35+54,6+2х16-0,6/1(779 кг/км)</t>
  </si>
  <si>
    <t>6+6+6</t>
  </si>
  <si>
    <t>6*3</t>
  </si>
  <si>
    <t>1*72</t>
  </si>
  <si>
    <t>1*37</t>
  </si>
  <si>
    <t>2*147</t>
  </si>
  <si>
    <t>4*72</t>
  </si>
  <si>
    <t>2*24</t>
  </si>
  <si>
    <t>3*4</t>
  </si>
  <si>
    <t>4*6</t>
  </si>
  <si>
    <t>4*3</t>
  </si>
  <si>
    <t>1+3+5+4</t>
  </si>
  <si>
    <t>22+11+19</t>
  </si>
  <si>
    <t>провод  СИП4 4х16-0,6/1(274кг/км)</t>
  </si>
  <si>
    <t>провод СИП2 3х35+54,6+2х16-0,6/1(779кг/км)</t>
  </si>
  <si>
    <t>провод СИП2 3х35+54,6-0,6/1(641кг/км)</t>
  </si>
  <si>
    <t>24+32+27+34+35</t>
  </si>
  <si>
    <t xml:space="preserve">провод СИП2 3х35+54,6-0,6/1 (641кг/км) </t>
  </si>
  <si>
    <t>7+4</t>
  </si>
  <si>
    <t>35+30+36+35+24+32+35</t>
  </si>
  <si>
    <t>34+36+36</t>
  </si>
  <si>
    <t>Кронштейн (гальваника) типа К1П-1,5 х 1,5 (12,4кг.ед.), в т.ч.18шт. В охранной зоне</t>
  </si>
  <si>
    <t>хомут Х15(гальваника), (0,5 кг.ед.), в т.ч.36шт. В охранной зоне</t>
  </si>
  <si>
    <t>2*72</t>
  </si>
  <si>
    <t>Раздел 4.46-ПОС-ЭН.pdf</t>
  </si>
  <si>
    <t>2/100</t>
  </si>
  <si>
    <t>1*25</t>
  </si>
  <si>
    <t>1*14+1*18</t>
  </si>
  <si>
    <t>Перевозка в мусор,  на 96км (ТБО д. Марьинка)</t>
  </si>
  <si>
    <t xml:space="preserve">Перевозка рабочих из г. Вязники, 26км                                                     </t>
  </si>
  <si>
    <t xml:space="preserve">Возврат демонтируемого материала по цене лома, 26км (г.Вязники) </t>
  </si>
  <si>
    <t>14,8*6</t>
  </si>
  <si>
    <t>7,44*12</t>
  </si>
  <si>
    <t>89,28+88,8</t>
  </si>
  <si>
    <t>178,08/1000</t>
  </si>
  <si>
    <t>0,18*6</t>
  </si>
  <si>
    <t>2*0,67</t>
  </si>
  <si>
    <t>8*0,043</t>
  </si>
  <si>
    <t>8*0,055</t>
  </si>
  <si>
    <t>8*0,06</t>
  </si>
  <si>
    <t xml:space="preserve"> Раздел: 7. Заземление опор</t>
  </si>
  <si>
    <t xml:space="preserve"> Раздел: 9. Ограждение опоры ВЛИ бортовым камнем</t>
  </si>
  <si>
    <t xml:space="preserve"> Раздел: 11. Демонтажные работы</t>
  </si>
  <si>
    <t xml:space="preserve"> Раздел: 12. Пуско-наладочные работы</t>
  </si>
  <si>
    <t xml:space="preserve"> Раздел: 13. Перевозка рабочих</t>
  </si>
  <si>
    <t>Раздел: 6. Заземление шкафа вру</t>
  </si>
  <si>
    <t>1*0,75</t>
  </si>
  <si>
    <t>2*1</t>
  </si>
  <si>
    <t>3*2*1</t>
  </si>
  <si>
    <t>24*0,75</t>
  </si>
  <si>
    <t>1*24</t>
  </si>
  <si>
    <t>4*24</t>
  </si>
  <si>
    <t>3*2*24</t>
  </si>
  <si>
    <t>11*24</t>
  </si>
  <si>
    <t xml:space="preserve"> Раздел: 10. Модернизация нерегулируемого пешеходного перехода на ПК1+45, ПК13+06, ПК17+84</t>
  </si>
  <si>
    <t>0,072*6</t>
  </si>
  <si>
    <t>2*12</t>
  </si>
  <si>
    <t>Светофор светодиодный транспортный (1-но секционный) типа Т7.1 (мигающий) с подключением к сети 220В</t>
  </si>
  <si>
    <t>32*1,05</t>
  </si>
  <si>
    <t>Монтаж провода СИП4 2х16-0,6/1, (с учетом провиса-5%) (137кг/км), в т.ч. 5м в охранной зоне</t>
  </si>
  <si>
    <t>1+1</t>
  </si>
  <si>
    <t xml:space="preserve">Монтаж светильника светодиодного консольного типа Магистраль LP-STREET М 100-4П ОS, 5000К (ШБ3), мощность 107Вт, (5,78кг.ед)           </t>
  </si>
  <si>
    <t>6+1111*1,05</t>
  </si>
  <si>
    <t>провод СИП2 3х25+54,6-0,6/1 641кг/км)</t>
  </si>
  <si>
    <t>провод СИП2 3х35+54,6+2х16-0,6/1(670 кг/км)</t>
  </si>
  <si>
    <r>
      <t xml:space="preserve">Монтаж светильника светодиодного консольного типа Магистраль LP-STREET М 100-4П ОS, 4000К (ШБ3), мощность 107Вт, (5,78кг.ед), </t>
    </r>
    <r>
      <rPr>
        <sz val="11"/>
        <color rgb="FF0070C0"/>
        <rFont val="Calibri"/>
        <family val="2"/>
        <charset val="204"/>
        <scheme val="minor"/>
      </rPr>
      <t xml:space="preserve">в т.ч. 18шт. В охранной зоне    </t>
    </r>
    <r>
      <rPr>
        <sz val="11"/>
        <color theme="1"/>
        <rFont val="Calibri"/>
        <family val="2"/>
        <scheme val="minor"/>
      </rPr>
      <t xml:space="preserve">  </t>
    </r>
  </si>
  <si>
    <t>0,2*13</t>
  </si>
  <si>
    <t>0,45*3*55</t>
  </si>
  <si>
    <t>0,45*2,3*2</t>
  </si>
  <si>
    <t>1*21</t>
  </si>
  <si>
    <t>2*21</t>
  </si>
  <si>
    <t>18+32+34+36</t>
  </si>
  <si>
    <t>36+34+36+32</t>
  </si>
  <si>
    <t>1*67</t>
  </si>
  <si>
    <t>1*73</t>
  </si>
  <si>
    <t>2*73</t>
  </si>
  <si>
    <t>5*73</t>
  </si>
  <si>
    <t>3*73</t>
  </si>
  <si>
    <t>Раздел: 8. Разметка на опорах</t>
  </si>
  <si>
    <t>18+6+477*1,05</t>
  </si>
  <si>
    <t>6+596*1,05</t>
  </si>
  <si>
    <t>Устройство искусственного освещения в д. Октябрьская, д. Климовская на автомобильной дороге Никологоры-Бурково-Октябрьская  в Вязниковском районе Владимирской области</t>
  </si>
  <si>
    <t xml:space="preserve"> Устройство тротуаров</t>
  </si>
  <si>
    <t>Основание(наименование раздела (подраздела) ПД)</t>
  </si>
  <si>
    <t>Емелин Евгений Максимович</t>
  </si>
  <si>
    <t>Инженер</t>
  </si>
  <si>
    <t>Горская Марина Алексеевна</t>
  </si>
  <si>
    <t>Ведущий инженер</t>
  </si>
  <si>
    <t>Номер страниц (через пробел)</t>
  </si>
  <si>
    <t>Демонтаж существующих дорожных знаков с погрузкой и транспортировкой в металлолом на 26 км (г. Вязники)</t>
  </si>
  <si>
    <t>шт.</t>
  </si>
  <si>
    <t>46- ИЛО-ЭН ГЧ стр. 22-25</t>
  </si>
  <si>
    <t>Раздел 4_46  -  ИЛО-ЭН.pdf</t>
  </si>
  <si>
    <t>22 25</t>
  </si>
  <si>
    <t xml:space="preserve"> - </t>
  </si>
  <si>
    <t>1.1</t>
  </si>
  <si>
    <t>дорожные знаки</t>
  </si>
  <si>
    <t>0,0025*8</t>
  </si>
  <si>
    <t>Демонтаж существующих стоек для  дорожных знаков с погрузкой и транспортировкой в металлолом на 26 км (г. Вязники)</t>
  </si>
  <si>
    <t>2.1</t>
  </si>
  <si>
    <t>стойки</t>
  </si>
  <si>
    <t>4*0,0147</t>
  </si>
  <si>
    <t>3</t>
  </si>
  <si>
    <t>Валка одиночностоящих деревьев лиственных пород средней крупности dст. до 32 см, трелевка на 300 м, разделка, погрузка и транспортировка на полигон ТБО на 94 км (Марьинка)</t>
  </si>
  <si>
    <t>3.1</t>
  </si>
  <si>
    <t>м³</t>
  </si>
  <si>
    <t>0,37*12</t>
  </si>
  <si>
    <t>3.2</t>
  </si>
  <si>
    <t>4,44*0,65</t>
  </si>
  <si>
    <t>4</t>
  </si>
  <si>
    <t>Корчевка пней диам. до 34 см с погрузкой и транспортировкой на полигон ТБО  на 94 км</t>
  </si>
  <si>
    <t>0,222*12</t>
  </si>
  <si>
    <t>4.2</t>
  </si>
  <si>
    <t>2,66*0,65</t>
  </si>
  <si>
    <t>Засыпка подкоренных ям-воронок от пней бульдозером 96 кВт (130 л.с.) песком мелким</t>
  </si>
  <si>
    <t>5.1</t>
  </si>
  <si>
    <t>5.2</t>
  </si>
  <si>
    <t>2,66*1,6</t>
  </si>
  <si>
    <t>6</t>
  </si>
  <si>
    <t>Разборка существующего а/б покрытия на тротуаре шириной 1,5 м толщиной 0,03м с транспортировкой  на 96км на ТБО на участках с ПК 1+40 по ПК 1+52, с ПК 1+65 по ПК2+10 справа, с ПК 1+31 по ПК 1+44 слева (износ 30%)</t>
  </si>
  <si>
    <r>
      <t>м</t>
    </r>
    <r>
      <rPr>
        <sz val="11"/>
        <rFont val="Times New Roman"/>
        <family val="1"/>
        <charset val="204"/>
      </rPr>
      <t>²</t>
    </r>
  </si>
  <si>
    <t>1,5*(12+45+13)</t>
  </si>
  <si>
    <r>
      <t>м</t>
    </r>
    <r>
      <rPr>
        <sz val="11"/>
        <rFont val="Times New Roman"/>
        <family val="1"/>
        <charset val="204"/>
      </rPr>
      <t>³</t>
    </r>
  </si>
  <si>
    <t>105*0,03*0,7</t>
  </si>
  <si>
    <t>2,21*1,9</t>
  </si>
  <si>
    <t>пог.м</t>
  </si>
  <si>
    <t>12+45+13</t>
  </si>
  <si>
    <t>70*0,043*0,7</t>
  </si>
  <si>
    <t>7.2</t>
  </si>
  <si>
    <t>2,11*2,4</t>
  </si>
  <si>
    <t xml:space="preserve">Демонтаж бетонного основания бортового камня БР100.30.15 с транспортировкой  на 96 км на ТБО с ПК 1+40 по ПК 1+52, с ПК 1+65 по ПК2+10 справа, с ПК 1+31 по ПК 1+44 слева </t>
  </si>
  <si>
    <t>70*0,055</t>
  </si>
  <si>
    <t>8.2</t>
  </si>
  <si>
    <t>3,85*2,4</t>
  </si>
  <si>
    <t>Раздел: 2. Устройство тротуаров 2721 пог.м (Производство работ на одной половине проезжей части при систематическом движении транспорта на другой). Земляные работы</t>
  </si>
  <si>
    <t>Снятие почвенно-растительного слоя  с обочин  толщиной 0,20м бульдозером 130 л.с., грунт 2 гр.</t>
  </si>
  <si>
    <t>637+544</t>
  </si>
  <si>
    <t>46- ИЛО-ЭН ГЧ стр. 26-27</t>
  </si>
  <si>
    <t>26 27</t>
  </si>
  <si>
    <r>
      <t xml:space="preserve">Погрузка грунта 1 гр. экскаватором емк. ковша 0,65м3 в а/с и перемещением на </t>
    </r>
    <r>
      <rPr>
        <sz val="11"/>
        <color rgb="FFFF0000"/>
        <rFont val="Calibri"/>
        <family val="2"/>
        <charset val="204"/>
        <scheme val="minor"/>
      </rPr>
      <t>10 км  для последующего использования на обочинах дорог</t>
    </r>
    <r>
      <rPr>
        <sz val="11"/>
        <rFont val="Calibri"/>
        <family val="2"/>
        <charset val="204"/>
        <scheme val="minor"/>
      </rPr>
      <t xml:space="preserve"> (1,2 т/м3) </t>
    </r>
  </si>
  <si>
    <t>1181-246</t>
  </si>
  <si>
    <t>10.1</t>
  </si>
  <si>
    <t>грунт</t>
  </si>
  <si>
    <t>935*1,2</t>
  </si>
  <si>
    <t xml:space="preserve">Погрузка грунта 1 гр. экскаватором емк. ковша 0,65м3 в а/с и перемещением на площадку подрядчика (на 26 км г.Вязники)  (1,2 т/м3) (для дальнейшего использования на укрепление обочин и  откосов)  </t>
  </si>
  <si>
    <t>72+174</t>
  </si>
  <si>
    <t>246*1,2</t>
  </si>
  <si>
    <t xml:space="preserve"> Рытье корыта в грунте 1 гр. (1,6 т/м3)  экскаватором емк. ковша 0,25м3 с погрузкой и перевозкой грунта на площадку подрядчика (на 26 км г.Вязники), с дальнейшим использованием для уширения земляного полотна с учетом коэффициента уплотнения 1,05 и коэф. потерь 1,01</t>
  </si>
  <si>
    <t>161*1,6</t>
  </si>
  <si>
    <t xml:space="preserve">Рытье корыта в грунте 1 гр. (1,6 т/м3)  экскаватором емк. ковша 0,25м3 на вымет для уширения существующего земляного полотна </t>
  </si>
  <si>
    <t xml:space="preserve">Уширение земляного полотна грунтом  1 гр. (1,6 т/м3) с погрузкой экскаватором емк. ковша 0,65м3 с площадки подрядчика в автосамосвалы, транспортировкой на 26 км  , с учетом коэффициента уплотнения 1,05 и коэф. потерь 1,01 </t>
  </si>
  <si>
    <t>(423-85-76)*1,01*1,05                161+117</t>
  </si>
  <si>
    <t>14.1</t>
  </si>
  <si>
    <t>278*1,6</t>
  </si>
  <si>
    <t>Обратная засыпка корыта песком мелким с учетом коэффициента уплотнения 1,05 и коэф. потерь 1,01</t>
  </si>
  <si>
    <t>(92+55)*1,01*1,05</t>
  </si>
  <si>
    <t>16</t>
  </si>
  <si>
    <t xml:space="preserve">Уплотнение грунта пневмокатками массой 25т при 6-ти проходах по одному следу толщиной слоя до 30 см </t>
  </si>
  <si>
    <t>м³ в пл.т.</t>
  </si>
  <si>
    <t>423+92+55</t>
  </si>
  <si>
    <t>17</t>
  </si>
  <si>
    <t>Планировка дна корыта механизмами, грунт 2 гр.</t>
  </si>
  <si>
    <t>м²</t>
  </si>
  <si>
    <t>1164,5*1,83+1556,5*1,33</t>
  </si>
  <si>
    <t>18</t>
  </si>
  <si>
    <t>Планировка обочин из грунта 2 гр. механизмами</t>
  </si>
  <si>
    <t>2721*0,42</t>
  </si>
  <si>
    <t>19</t>
  </si>
  <si>
    <t>Планировка откосов из грунта 2 гр. механизмами</t>
  </si>
  <si>
    <t>1737+717-1143</t>
  </si>
  <si>
    <t>Раздел: 3. Дорожная одежда</t>
  </si>
  <si>
    <t xml:space="preserve">Устройство подстилающего слоя основания из песка мелкого (Кф&gt;1,0 м/сут) толщ. 0,2 м </t>
  </si>
  <si>
    <t>м³ в пл. т.</t>
  </si>
  <si>
    <t>Устройство однослойного основания из щебня марки М400 фр. 16-31,5мм толщиной 0,12 м</t>
  </si>
  <si>
    <t>Устройство однослойного покрытия из асфальтобетона А 11 Вл толщиной 0,04м (g=2,63 т/м3) с подгрунтовкой битумной эмульсией ЭБДК Б (расход: 0,65тн/1000м2)</t>
  </si>
  <si>
    <t>22.1</t>
  </si>
  <si>
    <t>битумная эмульсия</t>
  </si>
  <si>
    <t>2895,1*0,65/1000</t>
  </si>
  <si>
    <t>Раздел: 4. Установка бортовых камней</t>
  </si>
  <si>
    <t>Установка бортового камня БР100.30.15 на бетонном основании В15 F300 W4 толщиной 0,10 м</t>
  </si>
  <si>
    <t>пм</t>
  </si>
  <si>
    <t>Объем бетона блока В30 F200 - 0,043м3; масса блока - 100 кг</t>
  </si>
  <si>
    <t xml:space="preserve"> Устройство щебеночной подготовки под бортовой камень БР100.30.15 из щебня М400 фр.16-31,5мм</t>
  </si>
  <si>
    <t>2734*0,45*0,1</t>
  </si>
  <si>
    <t xml:space="preserve">Установка бортового камня БР 100.20.8 на бетонном основании   В15 F300 W4 толщиной 0,10м </t>
  </si>
  <si>
    <t>Объем бетона блока В30 F200 - 0,016м3; масса блока - 38,72 кг</t>
  </si>
  <si>
    <t xml:space="preserve"> Устройство щебеночной подготовки под бортовой камень БР100.20.8 из щебня М400 фр.16-31,5мм</t>
  </si>
  <si>
    <t>2737*0,48*0,1</t>
  </si>
  <si>
    <t>Раздел: 5. Укрепительные работы</t>
  </si>
  <si>
    <t xml:space="preserve"> Обратное перемещение ранее снятого почвенно-растительного грунта с погрузкой экскаватором емк. ковша 0,65м3 в а/с и перемещением на 26 км с площадки подрядчика, грунт 1 гр. (для укрепления обочин и откосов)  </t>
  </si>
  <si>
    <t>27.1</t>
  </si>
  <si>
    <t>почвенно-растительный грунт</t>
  </si>
  <si>
    <t>Разравнивание  почвенно-растительного грунта бульдозером 130 л.с., грунт 2 гр.  с перемещением на расстояние до 20м</t>
  </si>
  <si>
    <t>Засев механизированным способом (овсяница/удобрения бормагниевые) по слою растительного грунта толщиной 0,10м (расход на 100м2: 2,7кг/ 3,4кг)</t>
  </si>
  <si>
    <t>717+1737</t>
  </si>
  <si>
    <t>Раздел: 6.УСТРОЙСТВО УКРЕПЛЕННОЙ ПОЛОСЫ 2574 пог. м (Производство работ на одной половине проезжей части при систематическом движении транспорта на другой). Земляные работы</t>
  </si>
  <si>
    <r>
      <t xml:space="preserve">Снятие почвенно-растительного слоя  с обочин  толщиной 0,20м бульдозером 130 л.с., грунт 2 гр. с погрузкой грунта 1 гр. экскаватором емк. ковша 0,65м3 в а/с и перемещением </t>
    </r>
    <r>
      <rPr>
        <sz val="11"/>
        <color rgb="FFFF0000"/>
        <rFont val="Calibri"/>
        <family val="2"/>
        <charset val="204"/>
        <scheme val="minor"/>
      </rPr>
      <t>на 10 км для последующего использования на обочинах дорог</t>
    </r>
    <r>
      <rPr>
        <sz val="11"/>
        <rFont val="Calibri"/>
        <family val="2"/>
        <charset val="204"/>
        <scheme val="minor"/>
      </rPr>
      <t xml:space="preserve"> (1,2 т/м3) </t>
    </r>
  </si>
  <si>
    <t>2574*0,5*0,2</t>
  </si>
  <si>
    <t>46- ИЛО-ЭН ГЧ стр. 28-29</t>
  </si>
  <si>
    <t>28 29</t>
  </si>
  <si>
    <t>30.1</t>
  </si>
  <si>
    <t>257*1,2</t>
  </si>
  <si>
    <t xml:space="preserve">Рытье корыта в грунте 1 гр. (1,6 т/м3)  экскаватором емк. ковша 0,25м3  с погрузкой и перемещением грунта 1 гр. на площадку подрядчика (на26 км г.Вязники), с дальнейшим использованием для уширения земляного полотна с учетом коэффициента уплотнения 1,05 и коэф. потерь 1,01  </t>
  </si>
  <si>
    <t>2574*0,5*0,15-76</t>
  </si>
  <si>
    <t>31.1</t>
  </si>
  <si>
    <t>117*1,6</t>
  </si>
  <si>
    <t>32</t>
  </si>
  <si>
    <t>1013*0,5*0,15</t>
  </si>
  <si>
    <t>33</t>
  </si>
  <si>
    <t>2574 *0,6</t>
  </si>
  <si>
    <t>Раздел: 7. Дорожная одежда</t>
  </si>
  <si>
    <t>34</t>
  </si>
  <si>
    <r>
      <t>Обломка кромок существующей дорожной одежды экскаватором  емк. ковша 0.25м</t>
    </r>
    <r>
      <rPr>
        <vertAlign val="superscript"/>
        <sz val="11"/>
        <rFont val="Calibri"/>
        <family val="2"/>
        <charset val="204"/>
        <scheme val="minor"/>
      </rPr>
      <t>3</t>
    </r>
    <r>
      <rPr>
        <sz val="11"/>
        <rFont val="Calibri"/>
        <family val="2"/>
        <charset val="204"/>
        <scheme val="minor"/>
      </rPr>
      <t xml:space="preserve"> толщиной 0,35 м шириной 0,1 м с погрузкой и транспортировкой на 96 км на полигон ТБО, грунт 3 гр.</t>
    </r>
  </si>
  <si>
    <t>2721*0,1</t>
  </si>
  <si>
    <t>34.1</t>
  </si>
  <si>
    <t xml:space="preserve"> -</t>
  </si>
  <si>
    <t>272,1*0,35</t>
  </si>
  <si>
    <t>34.2</t>
  </si>
  <si>
    <t>95,2*1,9</t>
  </si>
  <si>
    <t>35</t>
  </si>
  <si>
    <t>Устройство нижнего слоя основания из фракционированного щебня марки М400 фр. 16-31,5мм толщиной 0,18 м</t>
  </si>
  <si>
    <t>2574*0,5</t>
  </si>
  <si>
    <t>36</t>
  </si>
  <si>
    <t>Устройство верхнего слоя основания из фракционированного щебня марки М400 фр. 16-31,5мм  с заклинкой  фр.8-16 мм толщиной 0,12 м</t>
  </si>
  <si>
    <r>
      <t>м</t>
    </r>
    <r>
      <rPr>
        <vertAlign val="superscript"/>
        <sz val="11"/>
        <rFont val="Calibri"/>
        <family val="2"/>
        <charset val="204"/>
        <scheme val="minor"/>
      </rPr>
      <t>2</t>
    </r>
  </si>
  <si>
    <t>37</t>
  </si>
  <si>
    <t>Устройство однослойного покрытия из асфальтобетона А 11 Вл толщиной 0,05м (g=2,63 т/м3) с подгрунтовкой битумной эмульсией ЭБДК Б (расход: 0,7тн/1000м2)</t>
  </si>
  <si>
    <t>2574*0,5+2721*0,1</t>
  </si>
  <si>
    <t>37.1</t>
  </si>
  <si>
    <t>1559,1*0,7/1000</t>
  </si>
  <si>
    <t>Раздел: 8. ОБСТАНОВКА И ПРИНАДЛЕЖНОСТИ ПУТИ</t>
  </si>
  <si>
    <t>38</t>
  </si>
  <si>
    <t>Устройство сборного ж/б фундамента (300х400х600мм) 
(объем - 0,067 м3, масса - 0,168 т)</t>
  </si>
  <si>
    <t>38.1</t>
  </si>
  <si>
    <t>объем</t>
  </si>
  <si>
    <t>0,067*6</t>
  </si>
  <si>
    <r>
      <t xml:space="preserve"> 0,067 м</t>
    </r>
    <r>
      <rPr>
        <sz val="11"/>
        <rFont val="Times New Roman"/>
        <family val="1"/>
        <charset val="204"/>
      </rPr>
      <t>³</t>
    </r>
    <r>
      <rPr>
        <sz val="11"/>
        <rFont val="Calibri"/>
        <family val="2"/>
        <charset val="204"/>
      </rPr>
      <t xml:space="preserve">  1 блок</t>
    </r>
  </si>
  <si>
    <t>38.2</t>
  </si>
  <si>
    <t>вес</t>
  </si>
  <si>
    <t>0,168*6</t>
  </si>
  <si>
    <t xml:space="preserve"> 0,168 т  1 блок</t>
  </si>
  <si>
    <t>39</t>
  </si>
  <si>
    <t>Установка металлопластиковых стоек под дорожные знаки СДЗ 4,0 d=57мм H=4м</t>
  </si>
  <si>
    <t>39.1</t>
  </si>
  <si>
    <t>0,00475*6*4</t>
  </si>
  <si>
    <t xml:space="preserve">(1 пм.4,75кг) </t>
  </si>
  <si>
    <t>40</t>
  </si>
  <si>
    <t>Установка дорожных знаков из алюминевого сплава со световозвращающей поверхностью II типа размер с креплением. 
Изображение знаков световозвращающей пленкой тип Б:</t>
  </si>
  <si>
    <t>40.1</t>
  </si>
  <si>
    <t>1.17 (900*900) "Искусственная неровность) на щите с флуоресцентной основой (7,44 кг ед.)</t>
  </si>
  <si>
    <t>40.2</t>
  </si>
  <si>
    <t>1.22  (900*900) "Пешеходный переход" на щите с флуоресцентной основой (7,44 кг.ед.)</t>
  </si>
  <si>
    <t>40.3</t>
  </si>
  <si>
    <t>1.23  (900*900) "Дети" на щите с флуоресцентной основой (7,44 кг.ед.)</t>
  </si>
  <si>
    <t>40.4</t>
  </si>
  <si>
    <t>3.24 (900х900) "Ограничение максимальной скорости" на щите с флуоресцентной основой (7,44 кг.ед.)</t>
  </si>
  <si>
    <t>40.5</t>
  </si>
  <si>
    <t>5.20 (900х900) "Искусственная неровность" на щите с флуоресцентной основой (7,44 кг.ед.)</t>
  </si>
  <si>
    <t>40.6</t>
  </si>
  <si>
    <t>8.2.1 "Расстояние до объекта" (700х350)(1,6 кг.ед.)</t>
  </si>
  <si>
    <t>Скобы для крепления знаков</t>
  </si>
  <si>
    <t>2 шт. на 1 знак</t>
  </si>
  <si>
    <t>Раздел: 9. Искусственная неровность (Производство работ на одной половине проезжей части при систематическом движении транспорта на другой)</t>
  </si>
  <si>
    <t>42</t>
  </si>
  <si>
    <t>Срезка поверхностного слоя а/б покрытий (g-1,9т/м3) методом холодного фрезерования малыми дорожными фрезами шириной барабана фрезы 500мм,  толщиной 0,03м (возврат материала подрядчику с транспортировкой автосамосвалами на 26 км (г.Вязники)</t>
  </si>
  <si>
    <t>7,5*7</t>
  </si>
  <si>
    <t>42.1</t>
  </si>
  <si>
    <t>52,5*0,03</t>
  </si>
  <si>
    <t>42.2</t>
  </si>
  <si>
    <t>1,58*1,9</t>
  </si>
  <si>
    <t>43</t>
  </si>
  <si>
    <t>Устройство искусственной неровности вручную из асфальтобетонной смеси А11 Вл (g=2,63т/м3) предварительным розливом битумной эмульсии, марка ЭБДКБ из расчета 0,3л/1000м2
(профиль ИДН - трапециевидный, длина 7,50м, ширина 7,0м (Sпоп. сечения - 0,46м2 при заложении 1:6)</t>
  </si>
  <si>
    <t>43.1</t>
  </si>
  <si>
    <t>0,46*7,5+1,575</t>
  </si>
  <si>
    <t>43.2</t>
  </si>
  <si>
    <t>5,03*2,63</t>
  </si>
  <si>
    <t>Организация движения при производстве работ</t>
  </si>
  <si>
    <t>Раздел: 1.Организация движения при производстве работ наполосе движения</t>
  </si>
  <si>
    <t>Производство работ на одной половине пр. части при систематическом движении транспорта по другой</t>
  </si>
  <si>
    <t>1*100</t>
  </si>
  <si>
    <t>Раздел 5. 46-ПОС.pdf</t>
  </si>
  <si>
    <t>1*10</t>
  </si>
  <si>
    <t>Установка и разборка дорожных знаков с 15-ти кратной оборачиваемостью</t>
  </si>
  <si>
    <t>2*10</t>
  </si>
  <si>
    <t xml:space="preserve"> Раздел: 2. Предупреждающие знаки</t>
  </si>
  <si>
    <t>1.25 (900х900х900) - 5,36кг.ед</t>
  </si>
  <si>
    <t>1.20.2 (900х900х900) -  5,36кг.ед</t>
  </si>
  <si>
    <t>1.20.3 (900х900х900) -  5,36кг.ед</t>
  </si>
  <si>
    <t xml:space="preserve"> Раздел: 3. Запрещающие знаки</t>
  </si>
  <si>
    <t>3.20 (Ø700) - 5,70кг.ед</t>
  </si>
  <si>
    <t>3.24 (Ø700) - 5,70кг.ед</t>
  </si>
  <si>
    <t>3.31 (Ø700) - 5,70кг.ед</t>
  </si>
  <si>
    <t xml:space="preserve"> Раздел: 4. Предписывающие знаки</t>
  </si>
  <si>
    <t xml:space="preserve">4.2.2 (Ø700) типоразмер II с 4-мя проблесковыми маячками </t>
  </si>
  <si>
    <t>2.6 (Ø700) - 5,70кг.ед</t>
  </si>
  <si>
    <t>2.7 (900х900) типоразмер II  -7,44кг.ед</t>
  </si>
  <si>
    <t xml:space="preserve"> Раздел: 5. Дополнительной информации знаки</t>
  </si>
  <si>
    <t>8.2.1 (350х700) -3,72 кг.ед</t>
  </si>
  <si>
    <r>
      <t>Скобы для крепления знака,</t>
    </r>
    <r>
      <rPr>
        <sz val="11"/>
        <color rgb="FFFF0000"/>
        <rFont val="Calibri"/>
        <family val="2"/>
        <charset val="204"/>
        <scheme val="minor"/>
      </rPr>
      <t xml:space="preserve"> вес 1 шт 0,15 кг</t>
    </r>
  </si>
  <si>
    <t>2*20</t>
  </si>
  <si>
    <t>Установка и разборка дорожного конуса II типоразмера высотой 520мм с 50-ти кратной оборачиваемостью, переустановка - 22шт.</t>
  </si>
  <si>
    <t>1*9</t>
  </si>
  <si>
    <t>Установка и разборка комплекса переносного для дорожных работ в составе: переносные опоры для 2-ух дорожных знаков - 2шт, знаки 1.25+4.2.1;  1.25+4.2.2 (с 15-ти кратной оборачиваемостью,  (1 установка и 21 переустановок)</t>
  </si>
  <si>
    <r>
      <t xml:space="preserve">Установка металлических стоек под временные знаки (труба d-57мм длиной 3,5м с учетом 15-ти кратной оборачиваемости, </t>
    </r>
    <r>
      <rPr>
        <sz val="11"/>
        <color rgb="FFFF0000"/>
        <rFont val="Calibri"/>
        <family val="2"/>
        <charset val="204"/>
        <scheme val="minor"/>
      </rPr>
      <t>1 установка и 21 переустановок)</t>
    </r>
  </si>
  <si>
    <r>
      <t xml:space="preserve">Демонтаж  бортового камня БР100.30.15 с транспортировкой  на 96 км на ТБО с ПК 1+40 по ПК 1+52, с ПК 1+65 по ПК2+10 справа, с ПК 1+31 по ПК 1+44 слева </t>
    </r>
    <r>
      <rPr>
        <sz val="11"/>
        <color rgb="FFFF0000"/>
        <rFont val="Calibri"/>
        <family val="2"/>
        <charset val="204"/>
        <scheme val="minor"/>
      </rPr>
      <t>(износ 30%)</t>
    </r>
  </si>
  <si>
    <t>Устройство искусственного освещения в д. Октябрьская, д. Климовская на автомобильной дороге Никологоры - Бурково - Октябрьская в Вязниковском  районе Владимирской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</si>
</sst>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 tint="0.499984740745262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0070C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8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4" borderId="0" xfId="0" applyFill="1"/>
    <xf numFmtId="0" fontId="2" fillId="2" borderId="1" xfId="0" applyFont="1" applyFill="1" applyBorder="1" applyAlignment="1">
      <alignment vertical="center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5" borderId="0" xfId="0" applyFill="1"/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/>
    <xf numFmtId="0" fontId="0" fillId="2" borderId="5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14" fontId="0" fillId="0" borderId="0" xfId="0" applyNumberFormat="1" applyAlignment="1">
      <alignment horizontal="left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1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" fontId="0" fillId="2" borderId="1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top" wrapText="1"/>
    </xf>
    <xf numFmtId="0" fontId="6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left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0" fillId="0" borderId="0" xfId="0" applyAlignment="1">
      <alignment horizontal="left" vertical="center"/>
    </xf>
    <xf numFmtId="0" fontId="0" fillId="7" borderId="0" xfId="0" applyFill="1" applyAlignment="1">
      <alignment horizontal="center"/>
    </xf>
    <xf numFmtId="1" fontId="1" fillId="2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/>
    </xf>
    <xf numFmtId="0" fontId="0" fillId="7" borderId="0" xfId="0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vertical="top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13" fillId="6" borderId="11" xfId="0" applyFont="1" applyFill="1" applyBorder="1" applyAlignment="1">
      <alignment horizontal="left" vertical="center" wrapText="1"/>
    </xf>
    <xf numFmtId="0" fontId="13" fillId="6" borderId="10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/>
    </xf>
    <xf numFmtId="0" fontId="13" fillId="6" borderId="2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/>
    </xf>
    <xf numFmtId="0" fontId="0" fillId="0" borderId="0" xfId="0" applyBorder="1"/>
    <xf numFmtId="0" fontId="0" fillId="0" borderId="13" xfId="0" applyBorder="1"/>
    <xf numFmtId="0" fontId="0" fillId="0" borderId="2" xfId="0" applyBorder="1" applyAlignment="1">
      <alignment horizontal="center" vertical="center" wrapText="1"/>
    </xf>
    <xf numFmtId="0" fontId="3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/>
    </xf>
    <xf numFmtId="14" fontId="0" fillId="0" borderId="0" xfId="0" applyNumberFormat="1" applyBorder="1" applyAlignment="1">
      <alignment horizontal="left"/>
    </xf>
  </cellXfs>
  <cellStyles count="2">
    <cellStyle name="Обычный" xfId="0" builtinId="0"/>
    <cellStyle name="Обычный 3" xfId="1" xr:uid="{A160B799-835B-4ECC-9C71-6300686566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78"/>
  <sheetViews>
    <sheetView tabSelected="1" zoomScaleNormal="100" zoomScaleSheetLayoutView="100" zoomScalePageLayoutView="110" workbookViewId="0">
      <selection activeCell="B19" sqref="B19"/>
    </sheetView>
  </sheetViews>
  <sheetFormatPr defaultColWidth="9.140625" defaultRowHeight="15" x14ac:dyDescent="0.25"/>
  <cols>
    <col min="1" max="1" width="16" customWidth="1"/>
    <col min="2" max="2" width="41.85546875" customWidth="1"/>
    <col min="3" max="3" width="11.28515625" customWidth="1"/>
    <col min="4" max="4" width="19" customWidth="1"/>
    <col min="5" max="5" width="32.85546875" customWidth="1"/>
    <col min="6" max="6" width="33.7109375" customWidth="1"/>
    <col min="7" max="7" width="22.7109375" customWidth="1"/>
    <col min="8" max="8" width="19.140625" customWidth="1"/>
    <col min="9" max="9" width="21.28515625" customWidth="1"/>
    <col min="10" max="24" width="9.140625" hidden="1" customWidth="1"/>
    <col min="25" max="25" width="0.42578125" hidden="1" customWidth="1"/>
    <col min="26" max="39" width="9.140625" hidden="1" customWidth="1"/>
    <col min="40" max="40" width="0.140625" hidden="1" customWidth="1"/>
    <col min="41" max="74" width="9.140625" hidden="1" customWidth="1"/>
    <col min="75" max="75" width="3" hidden="1" customWidth="1"/>
    <col min="76" max="99" width="9.140625" hidden="1" customWidth="1"/>
    <col min="100" max="100" width="7.140625" hidden="1" customWidth="1"/>
    <col min="101" max="113" width="9.140625" hidden="1" customWidth="1"/>
    <col min="114" max="114" width="1" hidden="1" customWidth="1"/>
    <col min="115" max="126" width="9.140625" hidden="1" customWidth="1"/>
    <col min="127" max="127" width="4.42578125" hidden="1" customWidth="1"/>
    <col min="128" max="132" width="9.140625" hidden="1" customWidth="1"/>
    <col min="133" max="133" width="2.85546875" hidden="1" customWidth="1"/>
    <col min="134" max="154" width="9.140625" hidden="1" customWidth="1"/>
    <col min="155" max="155" width="4.42578125" hidden="1" customWidth="1"/>
    <col min="156" max="160" width="9.140625" hidden="1" customWidth="1"/>
    <col min="161" max="161" width="2.85546875" hidden="1" customWidth="1"/>
    <col min="162" max="182" width="9.140625" hidden="1" customWidth="1"/>
    <col min="183" max="183" width="4.42578125" hidden="1" customWidth="1"/>
    <col min="184" max="188" width="9.140625" hidden="1" customWidth="1"/>
    <col min="189" max="189" width="2.85546875" hidden="1" customWidth="1"/>
    <col min="190" max="210" width="9.140625" hidden="1" customWidth="1"/>
    <col min="211" max="211" width="4.42578125" hidden="1" customWidth="1"/>
    <col min="212" max="216" width="9.140625" hidden="1" customWidth="1"/>
    <col min="217" max="217" width="2.85546875" hidden="1" customWidth="1"/>
    <col min="218" max="246" width="9.140625" hidden="1" customWidth="1"/>
    <col min="247" max="247" width="4.42578125" hidden="1" customWidth="1"/>
    <col min="248" max="252" width="9.140625" hidden="1" customWidth="1"/>
    <col min="253" max="253" width="2.85546875" hidden="1" customWidth="1"/>
    <col min="254" max="274" width="9.140625" hidden="1" customWidth="1"/>
    <col min="275" max="275" width="4.42578125" hidden="1" customWidth="1"/>
    <col min="276" max="280" width="9.140625" hidden="1" customWidth="1"/>
    <col min="281" max="281" width="2.85546875" hidden="1" customWidth="1"/>
    <col min="282" max="285" width="9.140625" hidden="1" customWidth="1"/>
    <col min="286" max="286" width="2.85546875" hidden="1" customWidth="1"/>
    <col min="287" max="290" width="9.140625" hidden="1" customWidth="1"/>
    <col min="291" max="291" width="4.42578125" hidden="1" customWidth="1"/>
    <col min="292" max="296" width="9.140625" hidden="1" customWidth="1"/>
    <col min="297" max="297" width="2.85546875" hidden="1" customWidth="1"/>
    <col min="298" max="301" width="9.140625" hidden="1" customWidth="1"/>
    <col min="302" max="302" width="2.85546875" hidden="1" customWidth="1"/>
    <col min="303" max="307" width="9.140625" hidden="1" customWidth="1"/>
    <col min="308" max="308" width="2.85546875" hidden="1" customWidth="1"/>
    <col min="309" max="312" width="9.140625" hidden="1" customWidth="1"/>
    <col min="313" max="313" width="2.85546875" hidden="1" customWidth="1"/>
    <col min="314" max="317" width="9.140625" hidden="1" customWidth="1"/>
    <col min="318" max="318" width="4.42578125" hidden="1" customWidth="1"/>
    <col min="319" max="323" width="9.140625" hidden="1" customWidth="1"/>
    <col min="324" max="324" width="2.85546875" hidden="1" customWidth="1"/>
    <col min="325" max="328" width="9.140625" hidden="1" customWidth="1"/>
    <col min="329" max="329" width="2.85546875" hidden="1" customWidth="1"/>
    <col min="330" max="333" width="9.140625" hidden="1" customWidth="1"/>
    <col min="334" max="334" width="2.85546875" hidden="1" customWidth="1"/>
    <col min="335" max="339" width="9.140625" hidden="1" customWidth="1"/>
    <col min="340" max="340" width="2.85546875" hidden="1" customWidth="1"/>
    <col min="341" max="344" width="9.140625" hidden="1" customWidth="1"/>
    <col min="345" max="345" width="2.85546875" hidden="1" customWidth="1"/>
    <col min="346" max="349" width="9.140625" hidden="1" customWidth="1"/>
    <col min="350" max="350" width="4.42578125" hidden="1" customWidth="1"/>
    <col min="351" max="355" width="9.140625" hidden="1" customWidth="1"/>
    <col min="356" max="356" width="2.85546875" hidden="1" customWidth="1"/>
    <col min="357" max="360" width="9.140625" hidden="1" customWidth="1"/>
    <col min="361" max="361" width="2.85546875" hidden="1" customWidth="1"/>
    <col min="362" max="363" width="9.140625" hidden="1" customWidth="1"/>
    <col min="364" max="364" width="2.85546875" hidden="1" customWidth="1"/>
    <col min="365" max="367" width="9.140625" hidden="1" customWidth="1"/>
    <col min="368" max="368" width="2.85546875" hidden="1" customWidth="1"/>
    <col min="369" max="370" width="9.140625" hidden="1" customWidth="1"/>
    <col min="371" max="371" width="2.85546875" hidden="1" customWidth="1"/>
    <col min="372" max="374" width="9.140625" hidden="1" customWidth="1"/>
    <col min="375" max="375" width="2.85546875" hidden="1" customWidth="1"/>
    <col min="376" max="377" width="9.140625" hidden="1" customWidth="1"/>
    <col min="378" max="378" width="2.85546875" hidden="1" customWidth="1"/>
    <col min="379" max="16383" width="0" hidden="1" customWidth="1"/>
    <col min="16384" max="16384" width="1" hidden="1" customWidth="1"/>
  </cols>
  <sheetData>
    <row r="1" spans="1:9" x14ac:dyDescent="0.25">
      <c r="A1" s="179" t="s">
        <v>10</v>
      </c>
      <c r="B1" s="176"/>
      <c r="C1" s="176"/>
      <c r="D1" s="176" t="s">
        <v>11</v>
      </c>
      <c r="E1" s="176"/>
      <c r="F1" s="176"/>
      <c r="G1" s="176"/>
      <c r="H1" s="176"/>
      <c r="I1" s="176"/>
    </row>
    <row r="2" spans="1:9" x14ac:dyDescent="0.25">
      <c r="A2" s="179" t="s">
        <v>12</v>
      </c>
      <c r="B2" s="176"/>
      <c r="C2" s="176"/>
      <c r="D2" s="176" t="s">
        <v>13</v>
      </c>
      <c r="E2" s="176"/>
      <c r="F2" s="176"/>
      <c r="G2" s="176"/>
      <c r="H2" s="176"/>
      <c r="I2" s="176"/>
    </row>
    <row r="3" spans="1:9" x14ac:dyDescent="0.25">
      <c r="A3" s="179"/>
      <c r="B3" s="176"/>
      <c r="C3" s="176"/>
      <c r="D3" s="176"/>
      <c r="E3" s="176"/>
      <c r="F3" s="176"/>
      <c r="G3" s="176"/>
      <c r="H3" s="176"/>
      <c r="I3" s="176"/>
    </row>
    <row r="4" spans="1:9" ht="31.5" customHeight="1" x14ac:dyDescent="0.25">
      <c r="A4" s="179" t="s">
        <v>14</v>
      </c>
      <c r="B4" s="176"/>
      <c r="C4" s="176"/>
      <c r="D4" s="180" t="s">
        <v>522</v>
      </c>
      <c r="E4" s="181"/>
      <c r="F4" s="181"/>
      <c r="G4" s="181"/>
      <c r="H4" s="181"/>
      <c r="I4" s="181"/>
    </row>
    <row r="5" spans="1:9" ht="30" customHeight="1" x14ac:dyDescent="0.25">
      <c r="A5" s="182" t="s">
        <v>9</v>
      </c>
      <c r="B5" s="176"/>
      <c r="C5" s="176"/>
      <c r="D5" s="183" t="s">
        <v>25</v>
      </c>
      <c r="E5" s="176"/>
      <c r="F5" s="176"/>
      <c r="G5" s="176"/>
      <c r="H5" s="176"/>
      <c r="I5" s="176"/>
    </row>
    <row r="6" spans="1:9" x14ac:dyDescent="0.25">
      <c r="A6" s="179" t="s">
        <v>15</v>
      </c>
      <c r="B6" s="176"/>
      <c r="C6" s="176"/>
      <c r="D6" s="184">
        <v>46</v>
      </c>
      <c r="E6" s="176"/>
      <c r="F6" s="176"/>
      <c r="G6" s="176"/>
      <c r="H6" s="176"/>
      <c r="I6" s="176"/>
    </row>
    <row r="7" spans="1:9" ht="21.75" customHeight="1" x14ac:dyDescent="0.25">
      <c r="A7" s="179" t="s">
        <v>17</v>
      </c>
      <c r="B7" s="176"/>
      <c r="C7" s="176"/>
      <c r="D7" s="183" t="s">
        <v>135</v>
      </c>
      <c r="E7" s="176"/>
      <c r="F7" s="176"/>
      <c r="G7" s="176"/>
      <c r="H7" s="176"/>
      <c r="I7" s="176"/>
    </row>
    <row r="8" spans="1:9" ht="24.75" customHeight="1" x14ac:dyDescent="0.25">
      <c r="A8" s="179" t="s">
        <v>16</v>
      </c>
      <c r="B8" s="176"/>
      <c r="C8" s="176"/>
      <c r="D8" s="185">
        <v>45793</v>
      </c>
      <c r="E8" s="176"/>
      <c r="F8" s="176"/>
      <c r="G8" s="176"/>
      <c r="H8" s="176"/>
      <c r="I8" s="176"/>
    </row>
    <row r="9" spans="1:9" x14ac:dyDescent="0.25">
      <c r="A9" s="176"/>
      <c r="B9" s="176"/>
      <c r="C9" s="176"/>
      <c r="D9" s="176"/>
      <c r="E9" s="176"/>
      <c r="F9" s="176"/>
      <c r="G9" s="176"/>
      <c r="H9" s="176"/>
      <c r="I9" s="176"/>
    </row>
    <row r="10" spans="1:9" x14ac:dyDescent="0.25">
      <c r="A10" s="176" t="s">
        <v>18</v>
      </c>
      <c r="B10" s="176"/>
      <c r="C10" s="176"/>
      <c r="D10" s="176" t="s">
        <v>134</v>
      </c>
      <c r="E10" s="176"/>
      <c r="F10" s="176"/>
      <c r="G10" s="176"/>
      <c r="H10" s="176"/>
      <c r="I10" s="176"/>
    </row>
    <row r="11" spans="1:9" x14ac:dyDescent="0.25">
      <c r="A11" s="176" t="s">
        <v>19</v>
      </c>
      <c r="B11" s="176"/>
      <c r="C11" s="176"/>
      <c r="D11" s="176" t="s">
        <v>133</v>
      </c>
      <c r="E11" s="176"/>
      <c r="F11" s="176"/>
      <c r="G11" s="176"/>
      <c r="H11" s="176"/>
      <c r="I11" s="176"/>
    </row>
    <row r="12" spans="1:9" x14ac:dyDescent="0.25">
      <c r="A12" s="179" t="s">
        <v>20</v>
      </c>
      <c r="B12" s="176"/>
      <c r="C12" s="176"/>
      <c r="D12" s="176" t="s">
        <v>134</v>
      </c>
      <c r="E12" s="176"/>
      <c r="F12" s="176"/>
      <c r="G12" s="176"/>
      <c r="H12" s="176"/>
      <c r="I12" s="176"/>
    </row>
    <row r="13" spans="1:9" x14ac:dyDescent="0.25">
      <c r="A13" s="179" t="s">
        <v>21</v>
      </c>
      <c r="B13" s="176"/>
      <c r="C13" s="176"/>
      <c r="D13" s="176" t="s">
        <v>133</v>
      </c>
      <c r="E13" s="176"/>
      <c r="F13" s="176"/>
      <c r="G13" s="176"/>
      <c r="H13" s="176"/>
      <c r="I13" s="176"/>
    </row>
    <row r="14" spans="1:9" x14ac:dyDescent="0.25">
      <c r="A14" s="177"/>
      <c r="B14" s="177"/>
      <c r="C14" s="177"/>
      <c r="D14" s="177"/>
      <c r="E14" s="177"/>
      <c r="F14" s="177"/>
      <c r="G14" s="177"/>
      <c r="H14" s="177"/>
      <c r="I14" s="177"/>
    </row>
    <row r="15" spans="1:9" s="2" customFormat="1" ht="47.25" customHeight="1" x14ac:dyDescent="0.25">
      <c r="A15" s="178" t="s">
        <v>0</v>
      </c>
      <c r="B15" s="178" t="s">
        <v>1</v>
      </c>
      <c r="C15" s="178" t="s">
        <v>2</v>
      </c>
      <c r="D15" s="178" t="s">
        <v>3</v>
      </c>
      <c r="E15" s="178" t="s">
        <v>4</v>
      </c>
      <c r="F15" s="178" t="s">
        <v>5</v>
      </c>
      <c r="G15" s="178" t="s">
        <v>22</v>
      </c>
      <c r="H15" s="178" t="s">
        <v>24</v>
      </c>
      <c r="I15" s="178" t="s">
        <v>6</v>
      </c>
    </row>
    <row r="16" spans="1:9" s="3" customForma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6" t="s">
        <v>7</v>
      </c>
      <c r="H16" s="6" t="s">
        <v>8</v>
      </c>
      <c r="I16" s="5">
        <v>7</v>
      </c>
    </row>
    <row r="17" spans="1:9" s="3" customFormat="1" x14ac:dyDescent="0.25">
      <c r="A17" s="168" t="s">
        <v>83</v>
      </c>
      <c r="B17" s="168"/>
      <c r="C17" s="168"/>
      <c r="D17" s="168"/>
      <c r="E17" s="168"/>
      <c r="F17" s="168"/>
      <c r="G17" s="168"/>
      <c r="H17" s="168"/>
      <c r="I17" s="168"/>
    </row>
    <row r="18" spans="1:9" ht="30" x14ac:dyDescent="0.25">
      <c r="A18" s="59">
        <v>1</v>
      </c>
      <c r="B18" s="10" t="s">
        <v>85</v>
      </c>
      <c r="C18" s="18" t="s">
        <v>26</v>
      </c>
      <c r="D18" s="18">
        <v>2.234</v>
      </c>
      <c r="E18" s="11" t="s">
        <v>157</v>
      </c>
      <c r="F18" s="7" t="s">
        <v>155</v>
      </c>
      <c r="G18" s="10" t="s">
        <v>154</v>
      </c>
      <c r="H18" s="9" t="s">
        <v>153</v>
      </c>
      <c r="I18" s="11" t="s">
        <v>81</v>
      </c>
    </row>
    <row r="19" spans="1:9" ht="37.5" customHeight="1" x14ac:dyDescent="0.25">
      <c r="A19" s="59">
        <f>A18+1</f>
        <v>2</v>
      </c>
      <c r="B19" s="17" t="s">
        <v>86</v>
      </c>
      <c r="C19" s="18" t="s">
        <v>87</v>
      </c>
      <c r="D19" s="18">
        <v>8936</v>
      </c>
      <c r="E19" s="11" t="s">
        <v>201</v>
      </c>
      <c r="F19" s="7" t="s">
        <v>156</v>
      </c>
      <c r="G19" s="10" t="s">
        <v>154</v>
      </c>
      <c r="H19" s="9" t="s">
        <v>159</v>
      </c>
      <c r="I19" s="60" t="s">
        <v>81</v>
      </c>
    </row>
    <row r="20" spans="1:9" ht="35.25" customHeight="1" x14ac:dyDescent="0.25">
      <c r="A20" s="59">
        <f t="shared" ref="A20" si="0">A19+1</f>
        <v>3</v>
      </c>
      <c r="B20" s="10" t="s">
        <v>160</v>
      </c>
      <c r="C20" s="18" t="s">
        <v>88</v>
      </c>
      <c r="D20" s="18">
        <v>8.52</v>
      </c>
      <c r="E20" s="11" t="s">
        <v>158</v>
      </c>
      <c r="F20" s="7" t="s">
        <v>155</v>
      </c>
      <c r="G20" s="10" t="s">
        <v>154</v>
      </c>
      <c r="H20" s="9" t="s">
        <v>153</v>
      </c>
      <c r="I20" s="60" t="s">
        <v>81</v>
      </c>
    </row>
    <row r="21" spans="1:9" ht="46.5" customHeight="1" x14ac:dyDescent="0.25">
      <c r="A21" s="61">
        <f>A20+1</f>
        <v>4</v>
      </c>
      <c r="B21" s="37" t="s">
        <v>166</v>
      </c>
      <c r="C21" s="32" t="s">
        <v>28</v>
      </c>
      <c r="D21" s="31">
        <v>15</v>
      </c>
      <c r="E21" s="33" t="s">
        <v>149</v>
      </c>
      <c r="F21" s="7" t="s">
        <v>81</v>
      </c>
      <c r="G21" s="10" t="s">
        <v>154</v>
      </c>
      <c r="H21" s="9" t="s">
        <v>153</v>
      </c>
      <c r="I21" s="60" t="s">
        <v>81</v>
      </c>
    </row>
    <row r="22" spans="1:9" ht="35.25" customHeight="1" x14ac:dyDescent="0.25">
      <c r="A22" s="62" t="s">
        <v>168</v>
      </c>
      <c r="B22" s="37" t="s">
        <v>167</v>
      </c>
      <c r="C22" s="32" t="s">
        <v>23</v>
      </c>
      <c r="D22" s="31">
        <v>4.5</v>
      </c>
      <c r="E22" s="33" t="s">
        <v>150</v>
      </c>
      <c r="F22" s="7" t="s">
        <v>81</v>
      </c>
      <c r="G22" s="10" t="s">
        <v>154</v>
      </c>
      <c r="H22" s="9" t="s">
        <v>153</v>
      </c>
      <c r="I22" s="60" t="s">
        <v>81</v>
      </c>
    </row>
    <row r="23" spans="1:9" ht="35.25" customHeight="1" x14ac:dyDescent="0.25">
      <c r="A23" s="62" t="s">
        <v>169</v>
      </c>
      <c r="B23" s="34" t="s">
        <v>161</v>
      </c>
      <c r="C23" s="32" t="s">
        <v>88</v>
      </c>
      <c r="D23" s="31">
        <v>2.7</v>
      </c>
      <c r="E23" s="33" t="s">
        <v>151</v>
      </c>
      <c r="F23" s="7" t="s">
        <v>81</v>
      </c>
      <c r="G23" s="10" t="s">
        <v>154</v>
      </c>
      <c r="H23" s="9" t="s">
        <v>153</v>
      </c>
      <c r="I23" s="60" t="s">
        <v>81</v>
      </c>
    </row>
    <row r="24" spans="1:9" x14ac:dyDescent="0.25">
      <c r="A24" s="168" t="s">
        <v>82</v>
      </c>
      <c r="B24" s="168"/>
      <c r="C24" s="168"/>
      <c r="D24" s="168"/>
      <c r="E24" s="168"/>
      <c r="F24" s="168"/>
      <c r="G24" s="168"/>
      <c r="H24" s="168"/>
      <c r="I24" s="168"/>
    </row>
    <row r="25" spans="1:9" ht="30" x14ac:dyDescent="0.25">
      <c r="A25" s="63">
        <v>6</v>
      </c>
      <c r="B25" s="10" t="s">
        <v>162</v>
      </c>
      <c r="C25" s="31" t="s">
        <v>28</v>
      </c>
      <c r="D25" s="31">
        <v>5</v>
      </c>
      <c r="E25" s="33" t="s">
        <v>51</v>
      </c>
      <c r="F25" s="7" t="s">
        <v>155</v>
      </c>
      <c r="G25" s="10" t="s">
        <v>154</v>
      </c>
      <c r="H25" s="9" t="s">
        <v>153</v>
      </c>
      <c r="I25" s="64" t="s">
        <v>81</v>
      </c>
    </row>
    <row r="26" spans="1:9" ht="23.25" customHeight="1" x14ac:dyDescent="0.25">
      <c r="A26" s="65" t="s">
        <v>7</v>
      </c>
      <c r="B26" s="10" t="s">
        <v>139</v>
      </c>
      <c r="C26" s="31" t="s">
        <v>23</v>
      </c>
      <c r="D26" s="31">
        <v>2.75</v>
      </c>
      <c r="E26" s="33" t="s">
        <v>164</v>
      </c>
      <c r="F26" s="7" t="s">
        <v>81</v>
      </c>
      <c r="G26" s="10" t="s">
        <v>154</v>
      </c>
      <c r="H26" s="9" t="s">
        <v>153</v>
      </c>
      <c r="I26" s="64" t="s">
        <v>81</v>
      </c>
    </row>
    <row r="27" spans="1:9" ht="30" x14ac:dyDescent="0.25">
      <c r="A27" s="65" t="s">
        <v>170</v>
      </c>
      <c r="B27" s="10" t="s">
        <v>140</v>
      </c>
      <c r="C27" s="18" t="s">
        <v>28</v>
      </c>
      <c r="D27" s="18">
        <v>4</v>
      </c>
      <c r="E27" s="11" t="s">
        <v>36</v>
      </c>
      <c r="F27" s="7" t="s">
        <v>81</v>
      </c>
      <c r="G27" s="10" t="s">
        <v>154</v>
      </c>
      <c r="H27" s="9" t="s">
        <v>153</v>
      </c>
      <c r="I27" s="64" t="s">
        <v>81</v>
      </c>
    </row>
    <row r="28" spans="1:9" ht="30" x14ac:dyDescent="0.25">
      <c r="A28" s="65" t="s">
        <v>171</v>
      </c>
      <c r="B28" s="10" t="s">
        <v>141</v>
      </c>
      <c r="C28" s="18" t="s">
        <v>23</v>
      </c>
      <c r="D28" s="18">
        <v>0.8</v>
      </c>
      <c r="E28" s="11" t="s">
        <v>165</v>
      </c>
      <c r="F28" s="7" t="s">
        <v>81</v>
      </c>
      <c r="G28" s="10" t="s">
        <v>154</v>
      </c>
      <c r="H28" s="9" t="s">
        <v>153</v>
      </c>
      <c r="I28" s="64" t="s">
        <v>81</v>
      </c>
    </row>
    <row r="29" spans="1:9" ht="30" x14ac:dyDescent="0.25">
      <c r="A29" s="65" t="s">
        <v>172</v>
      </c>
      <c r="B29" s="10" t="s">
        <v>163</v>
      </c>
      <c r="C29" s="18" t="s">
        <v>28</v>
      </c>
      <c r="D29" s="18">
        <v>12</v>
      </c>
      <c r="E29" s="11" t="s">
        <v>47</v>
      </c>
      <c r="F29" s="7" t="s">
        <v>81</v>
      </c>
      <c r="G29" s="10" t="s">
        <v>154</v>
      </c>
      <c r="H29" s="9" t="s">
        <v>153</v>
      </c>
      <c r="I29" s="64" t="s">
        <v>81</v>
      </c>
    </row>
    <row r="30" spans="1:9" ht="30" x14ac:dyDescent="0.25">
      <c r="A30" s="65" t="s">
        <v>173</v>
      </c>
      <c r="B30" s="10" t="s">
        <v>141</v>
      </c>
      <c r="C30" s="18" t="s">
        <v>23</v>
      </c>
      <c r="D30" s="24">
        <v>2.6</v>
      </c>
      <c r="E30" s="23" t="s">
        <v>283</v>
      </c>
      <c r="F30" s="7" t="s">
        <v>81</v>
      </c>
      <c r="G30" s="10" t="s">
        <v>154</v>
      </c>
      <c r="H30" s="9" t="s">
        <v>153</v>
      </c>
      <c r="I30" s="64" t="s">
        <v>81</v>
      </c>
    </row>
    <row r="31" spans="1:9" ht="30" x14ac:dyDescent="0.25">
      <c r="A31" s="65" t="s">
        <v>174</v>
      </c>
      <c r="B31" s="10" t="s">
        <v>27</v>
      </c>
      <c r="C31" s="18" t="s">
        <v>28</v>
      </c>
      <c r="D31" s="18">
        <v>94</v>
      </c>
      <c r="E31" s="11" t="s">
        <v>188</v>
      </c>
      <c r="F31" s="7" t="s">
        <v>81</v>
      </c>
      <c r="G31" s="10" t="s">
        <v>154</v>
      </c>
      <c r="H31" s="9" t="s">
        <v>153</v>
      </c>
      <c r="I31" s="64" t="s">
        <v>81</v>
      </c>
    </row>
    <row r="32" spans="1:9" s="1" customFormat="1" ht="27" customHeight="1" thickBot="1" x14ac:dyDescent="0.3">
      <c r="A32" s="66" t="s">
        <v>175</v>
      </c>
      <c r="B32" s="49" t="s">
        <v>29</v>
      </c>
      <c r="C32" s="50" t="s">
        <v>23</v>
      </c>
      <c r="D32" s="86">
        <v>74.3</v>
      </c>
      <c r="E32" s="87" t="s">
        <v>284</v>
      </c>
      <c r="F32" s="51" t="s">
        <v>81</v>
      </c>
      <c r="G32" s="52" t="s">
        <v>154</v>
      </c>
      <c r="H32" s="50" t="s">
        <v>153</v>
      </c>
      <c r="I32" s="67" t="s">
        <v>81</v>
      </c>
    </row>
    <row r="33" spans="1:9" s="1" customFormat="1" ht="30" x14ac:dyDescent="0.25">
      <c r="A33" s="68" t="s">
        <v>176</v>
      </c>
      <c r="B33" s="43" t="s">
        <v>31</v>
      </c>
      <c r="C33" s="44" t="s">
        <v>23</v>
      </c>
      <c r="D33" s="44">
        <v>36.6</v>
      </c>
      <c r="E33" s="45" t="s">
        <v>189</v>
      </c>
      <c r="F33" s="46" t="s">
        <v>81</v>
      </c>
      <c r="G33" s="47" t="s">
        <v>154</v>
      </c>
      <c r="H33" s="44" t="s">
        <v>153</v>
      </c>
      <c r="I33" s="69" t="s">
        <v>81</v>
      </c>
    </row>
    <row r="34" spans="1:9" s="1" customFormat="1" ht="30" x14ac:dyDescent="0.25">
      <c r="A34" s="65" t="s">
        <v>177</v>
      </c>
      <c r="B34" s="28" t="s">
        <v>30</v>
      </c>
      <c r="C34" s="9" t="s">
        <v>23</v>
      </c>
      <c r="D34" s="13">
        <v>2.1</v>
      </c>
      <c r="E34" s="15" t="s">
        <v>285</v>
      </c>
      <c r="F34" s="7" t="s">
        <v>81</v>
      </c>
      <c r="G34" s="10" t="s">
        <v>154</v>
      </c>
      <c r="H34" s="9" t="s">
        <v>153</v>
      </c>
      <c r="I34" s="60" t="s">
        <v>81</v>
      </c>
    </row>
    <row r="35" spans="1:9" s="1" customFormat="1" ht="30" x14ac:dyDescent="0.25">
      <c r="A35" s="65" t="s">
        <v>195</v>
      </c>
      <c r="B35" s="28" t="s">
        <v>196</v>
      </c>
      <c r="C35" s="9" t="s">
        <v>23</v>
      </c>
      <c r="D35" s="9">
        <v>260</v>
      </c>
      <c r="E35" s="8" t="s">
        <v>197</v>
      </c>
      <c r="F35" s="7" t="s">
        <v>81</v>
      </c>
      <c r="G35" s="10" t="s">
        <v>154</v>
      </c>
      <c r="H35" s="9" t="s">
        <v>153</v>
      </c>
      <c r="I35" s="60" t="s">
        <v>81</v>
      </c>
    </row>
    <row r="36" spans="1:9" s="1" customFormat="1" x14ac:dyDescent="0.25">
      <c r="A36" s="168" t="s">
        <v>84</v>
      </c>
      <c r="B36" s="168"/>
      <c r="C36" s="168"/>
      <c r="D36" s="168"/>
      <c r="E36" s="168"/>
      <c r="F36" s="168"/>
      <c r="G36" s="168"/>
      <c r="H36" s="168"/>
      <c r="I36" s="168"/>
    </row>
    <row r="37" spans="1:9" s="1" customFormat="1" ht="48.75" customHeight="1" x14ac:dyDescent="0.25">
      <c r="A37" s="70">
        <v>11</v>
      </c>
      <c r="B37" s="35" t="s">
        <v>190</v>
      </c>
      <c r="C37" s="9" t="s">
        <v>32</v>
      </c>
      <c r="D37" s="38">
        <v>50</v>
      </c>
      <c r="E37" s="39" t="s">
        <v>191</v>
      </c>
      <c r="F37" s="7" t="s">
        <v>155</v>
      </c>
      <c r="G37" s="10" t="s">
        <v>154</v>
      </c>
      <c r="H37" s="9" t="s">
        <v>153</v>
      </c>
      <c r="I37" s="11" t="s">
        <v>81</v>
      </c>
    </row>
    <row r="38" spans="1:9" s="1" customFormat="1" ht="22.5" customHeight="1" x14ac:dyDescent="0.25">
      <c r="A38" s="71" t="s">
        <v>179</v>
      </c>
      <c r="B38" s="36" t="s">
        <v>33</v>
      </c>
      <c r="C38" s="9" t="s">
        <v>28</v>
      </c>
      <c r="D38" s="38">
        <v>50</v>
      </c>
      <c r="E38" s="39" t="s">
        <v>191</v>
      </c>
      <c r="F38" s="7" t="s">
        <v>81</v>
      </c>
      <c r="G38" s="10" t="s">
        <v>154</v>
      </c>
      <c r="H38" s="9" t="s">
        <v>153</v>
      </c>
      <c r="I38" s="11" t="s">
        <v>81</v>
      </c>
    </row>
    <row r="39" spans="1:9" s="1" customFormat="1" ht="33.75" customHeight="1" x14ac:dyDescent="0.25">
      <c r="A39" s="70">
        <v>12</v>
      </c>
      <c r="B39" s="35" t="s">
        <v>178</v>
      </c>
      <c r="C39" s="9" t="s">
        <v>32</v>
      </c>
      <c r="D39" s="84">
        <v>1</v>
      </c>
      <c r="E39" s="85" t="s">
        <v>34</v>
      </c>
      <c r="F39" s="7" t="s">
        <v>81</v>
      </c>
      <c r="G39" s="10" t="s">
        <v>154</v>
      </c>
      <c r="H39" s="9" t="s">
        <v>186</v>
      </c>
      <c r="I39" s="72" t="s">
        <v>81</v>
      </c>
    </row>
    <row r="40" spans="1:9" s="1" customFormat="1" ht="23.25" customHeight="1" x14ac:dyDescent="0.25">
      <c r="A40" s="71" t="s">
        <v>182</v>
      </c>
      <c r="B40" s="36" t="s">
        <v>33</v>
      </c>
      <c r="C40" s="9" t="s">
        <v>28</v>
      </c>
      <c r="D40" s="84">
        <v>2</v>
      </c>
      <c r="E40" s="85" t="s">
        <v>264</v>
      </c>
      <c r="F40" s="7" t="s">
        <v>81</v>
      </c>
      <c r="G40" s="10" t="s">
        <v>154</v>
      </c>
      <c r="H40" s="9" t="s">
        <v>187</v>
      </c>
      <c r="I40" s="11" t="s">
        <v>81</v>
      </c>
    </row>
    <row r="41" spans="1:9" s="1" customFormat="1" ht="46.5" customHeight="1" x14ac:dyDescent="0.25">
      <c r="A41" s="71" t="s">
        <v>183</v>
      </c>
      <c r="B41" s="41" t="s">
        <v>192</v>
      </c>
      <c r="C41" s="13" t="s">
        <v>32</v>
      </c>
      <c r="D41" s="13">
        <v>21</v>
      </c>
      <c r="E41" s="14" t="s">
        <v>286</v>
      </c>
      <c r="F41" s="7" t="s">
        <v>81</v>
      </c>
      <c r="G41" s="10" t="s">
        <v>154</v>
      </c>
      <c r="H41" s="9" t="s">
        <v>153</v>
      </c>
      <c r="I41" s="72" t="s">
        <v>81</v>
      </c>
    </row>
    <row r="42" spans="1:9" ht="19.5" customHeight="1" x14ac:dyDescent="0.25">
      <c r="A42" s="71" t="s">
        <v>198</v>
      </c>
      <c r="B42" s="42" t="s">
        <v>33</v>
      </c>
      <c r="C42" s="13" t="s">
        <v>28</v>
      </c>
      <c r="D42" s="13">
        <v>42</v>
      </c>
      <c r="E42" s="14" t="s">
        <v>287</v>
      </c>
      <c r="F42" s="7" t="s">
        <v>81</v>
      </c>
      <c r="G42" s="10" t="s">
        <v>154</v>
      </c>
      <c r="H42" s="9" t="s">
        <v>153</v>
      </c>
      <c r="I42" s="73" t="s">
        <v>185</v>
      </c>
    </row>
    <row r="43" spans="1:9" ht="34.5" customHeight="1" x14ac:dyDescent="0.25">
      <c r="A43" s="71" t="s">
        <v>184</v>
      </c>
      <c r="B43" s="37" t="s">
        <v>180</v>
      </c>
      <c r="C43" s="13" t="s">
        <v>28</v>
      </c>
      <c r="D43" s="13">
        <v>1</v>
      </c>
      <c r="E43" s="15" t="s">
        <v>34</v>
      </c>
      <c r="F43" s="7" t="s">
        <v>81</v>
      </c>
      <c r="G43" s="10" t="s">
        <v>154</v>
      </c>
      <c r="H43" s="9">
        <v>31</v>
      </c>
      <c r="I43" s="72" t="s">
        <v>81</v>
      </c>
    </row>
    <row r="44" spans="1:9" ht="30.75" customHeight="1" x14ac:dyDescent="0.25">
      <c r="A44" s="71" t="s">
        <v>199</v>
      </c>
      <c r="B44" s="37" t="s">
        <v>181</v>
      </c>
      <c r="C44" s="13" t="s">
        <v>28</v>
      </c>
      <c r="D44" s="13">
        <v>21</v>
      </c>
      <c r="E44" s="14" t="s">
        <v>286</v>
      </c>
      <c r="F44" s="19" t="s">
        <v>81</v>
      </c>
      <c r="G44" s="10" t="s">
        <v>154</v>
      </c>
      <c r="H44" s="9">
        <v>31</v>
      </c>
      <c r="I44" s="19" t="s">
        <v>81</v>
      </c>
    </row>
    <row r="45" spans="1:9" ht="31.5" customHeight="1" x14ac:dyDescent="0.25">
      <c r="A45" s="71">
        <f t="shared" ref="A45" si="1">A44+1</f>
        <v>16</v>
      </c>
      <c r="B45" s="40" t="s">
        <v>193</v>
      </c>
      <c r="C45" s="13" t="s">
        <v>28</v>
      </c>
      <c r="D45" s="13">
        <v>14</v>
      </c>
      <c r="E45" s="14" t="s">
        <v>194</v>
      </c>
      <c r="F45" s="20" t="s">
        <v>81</v>
      </c>
      <c r="G45" s="10" t="s">
        <v>154</v>
      </c>
      <c r="H45" s="9">
        <v>31</v>
      </c>
      <c r="I45" s="11" t="s">
        <v>81</v>
      </c>
    </row>
    <row r="46" spans="1:9" ht="17.25" customHeight="1" x14ac:dyDescent="0.25">
      <c r="A46" s="168" t="s">
        <v>89</v>
      </c>
      <c r="B46" s="168"/>
      <c r="C46" s="168"/>
      <c r="D46" s="168"/>
      <c r="E46" s="168"/>
      <c r="F46" s="168"/>
      <c r="G46" s="168"/>
      <c r="H46" s="168"/>
      <c r="I46" s="168"/>
    </row>
    <row r="47" spans="1:9" ht="65.25" customHeight="1" x14ac:dyDescent="0.25">
      <c r="A47" s="24">
        <v>17</v>
      </c>
      <c r="B47" s="10" t="s">
        <v>90</v>
      </c>
      <c r="C47" s="24" t="s">
        <v>28</v>
      </c>
      <c r="D47" s="24">
        <v>1</v>
      </c>
      <c r="E47" s="23" t="s">
        <v>34</v>
      </c>
      <c r="F47" s="7" t="s">
        <v>155</v>
      </c>
      <c r="G47" s="10" t="s">
        <v>154</v>
      </c>
      <c r="H47" s="24">
        <v>17</v>
      </c>
      <c r="I47" s="22" t="s">
        <v>81</v>
      </c>
    </row>
    <row r="48" spans="1:9" ht="37.5" customHeight="1" x14ac:dyDescent="0.25">
      <c r="A48" s="24">
        <f>A47+1</f>
        <v>18</v>
      </c>
      <c r="B48" s="10" t="s">
        <v>100</v>
      </c>
      <c r="C48" s="24" t="s">
        <v>102</v>
      </c>
      <c r="D48" s="24">
        <v>1</v>
      </c>
      <c r="E48" s="23" t="s">
        <v>34</v>
      </c>
      <c r="F48" s="22" t="s">
        <v>81</v>
      </c>
      <c r="G48" s="10" t="s">
        <v>154</v>
      </c>
      <c r="H48" s="24">
        <v>17</v>
      </c>
      <c r="I48" s="22" t="s">
        <v>81</v>
      </c>
    </row>
    <row r="49" spans="1:9" ht="26.25" customHeight="1" x14ac:dyDescent="0.25">
      <c r="A49" s="24">
        <f t="shared" ref="A49:A60" si="2">A48+1</f>
        <v>19</v>
      </c>
      <c r="B49" s="10" t="s">
        <v>101</v>
      </c>
      <c r="C49" s="24" t="s">
        <v>28</v>
      </c>
      <c r="D49" s="24">
        <v>6</v>
      </c>
      <c r="E49" s="23" t="s">
        <v>48</v>
      </c>
      <c r="F49" s="22" t="s">
        <v>81</v>
      </c>
      <c r="G49" s="10" t="s">
        <v>154</v>
      </c>
      <c r="H49" s="24">
        <v>17</v>
      </c>
      <c r="I49" s="22" t="s">
        <v>81</v>
      </c>
    </row>
    <row r="50" spans="1:9" ht="34.5" customHeight="1" x14ac:dyDescent="0.25">
      <c r="A50" s="24">
        <f t="shared" si="2"/>
        <v>20</v>
      </c>
      <c r="B50" s="16" t="s">
        <v>203</v>
      </c>
      <c r="C50" s="24" t="s">
        <v>28</v>
      </c>
      <c r="D50" s="24">
        <v>1</v>
      </c>
      <c r="E50" s="23" t="s">
        <v>34</v>
      </c>
      <c r="F50" s="22" t="s">
        <v>81</v>
      </c>
      <c r="G50" s="10" t="s">
        <v>154</v>
      </c>
      <c r="H50" s="24">
        <v>17</v>
      </c>
      <c r="I50" s="22" t="s">
        <v>81</v>
      </c>
    </row>
    <row r="51" spans="1:9" ht="32.25" customHeight="1" x14ac:dyDescent="0.25">
      <c r="A51" s="24">
        <f t="shared" si="2"/>
        <v>21</v>
      </c>
      <c r="B51" s="10" t="s">
        <v>136</v>
      </c>
      <c r="C51" s="24" t="s">
        <v>28</v>
      </c>
      <c r="D51" s="24">
        <v>2</v>
      </c>
      <c r="E51" s="23" t="s">
        <v>35</v>
      </c>
      <c r="F51" s="19" t="s">
        <v>81</v>
      </c>
      <c r="G51" s="10" t="s">
        <v>154</v>
      </c>
      <c r="H51" s="13">
        <v>17</v>
      </c>
      <c r="I51" s="21" t="s">
        <v>81</v>
      </c>
    </row>
    <row r="52" spans="1:9" ht="30.75" customHeight="1" x14ac:dyDescent="0.25">
      <c r="A52" s="24">
        <f t="shared" si="2"/>
        <v>22</v>
      </c>
      <c r="B52" s="10" t="s">
        <v>204</v>
      </c>
      <c r="C52" s="24" t="s">
        <v>28</v>
      </c>
      <c r="D52" s="24">
        <v>1</v>
      </c>
      <c r="E52" s="23" t="s">
        <v>34</v>
      </c>
      <c r="F52" s="19" t="s">
        <v>81</v>
      </c>
      <c r="G52" s="10" t="s">
        <v>154</v>
      </c>
      <c r="H52" s="13">
        <v>17</v>
      </c>
      <c r="I52" s="21" t="s">
        <v>81</v>
      </c>
    </row>
    <row r="53" spans="1:9" ht="31.5" customHeight="1" x14ac:dyDescent="0.25">
      <c r="A53" s="24">
        <f t="shared" si="2"/>
        <v>23</v>
      </c>
      <c r="B53" s="10" t="s">
        <v>92</v>
      </c>
      <c r="C53" s="24" t="s">
        <v>28</v>
      </c>
      <c r="D53" s="24">
        <v>1</v>
      </c>
      <c r="E53" s="23" t="s">
        <v>34</v>
      </c>
      <c r="F53" s="19" t="s">
        <v>81</v>
      </c>
      <c r="G53" s="10" t="s">
        <v>154</v>
      </c>
      <c r="H53" s="13">
        <v>17</v>
      </c>
      <c r="I53" s="21" t="s">
        <v>81</v>
      </c>
    </row>
    <row r="54" spans="1:9" ht="36.75" customHeight="1" x14ac:dyDescent="0.25">
      <c r="A54" s="24">
        <f t="shared" si="2"/>
        <v>24</v>
      </c>
      <c r="B54" s="10" t="s">
        <v>91</v>
      </c>
      <c r="C54" s="24" t="s">
        <v>28</v>
      </c>
      <c r="D54" s="24">
        <v>1</v>
      </c>
      <c r="E54" s="23" t="s">
        <v>34</v>
      </c>
      <c r="F54" s="19" t="s">
        <v>81</v>
      </c>
      <c r="G54" s="10" t="s">
        <v>154</v>
      </c>
      <c r="H54" s="13">
        <v>17</v>
      </c>
      <c r="I54" s="21" t="s">
        <v>81</v>
      </c>
    </row>
    <row r="55" spans="1:9" ht="32.25" customHeight="1" x14ac:dyDescent="0.25">
      <c r="A55" s="24">
        <f t="shared" si="2"/>
        <v>25</v>
      </c>
      <c r="B55" s="10" t="s">
        <v>93</v>
      </c>
      <c r="C55" s="24" t="s">
        <v>28</v>
      </c>
      <c r="D55" s="24">
        <v>1</v>
      </c>
      <c r="E55" s="23" t="s">
        <v>34</v>
      </c>
      <c r="F55" s="19" t="s">
        <v>81</v>
      </c>
      <c r="G55" s="10" t="s">
        <v>154</v>
      </c>
      <c r="H55" s="13">
        <v>17</v>
      </c>
      <c r="I55" s="21" t="s">
        <v>81</v>
      </c>
    </row>
    <row r="56" spans="1:9" ht="29.25" customHeight="1" x14ac:dyDescent="0.25">
      <c r="A56" s="24">
        <f t="shared" si="2"/>
        <v>26</v>
      </c>
      <c r="B56" s="10" t="s">
        <v>94</v>
      </c>
      <c r="C56" s="24" t="s">
        <v>28</v>
      </c>
      <c r="D56" s="24">
        <v>1</v>
      </c>
      <c r="E56" s="23" t="s">
        <v>34</v>
      </c>
      <c r="F56" s="19" t="s">
        <v>81</v>
      </c>
      <c r="G56" s="10" t="s">
        <v>154</v>
      </c>
      <c r="H56" s="13">
        <v>17</v>
      </c>
      <c r="I56" s="21" t="s">
        <v>81</v>
      </c>
    </row>
    <row r="57" spans="1:9" ht="27.75" customHeight="1" x14ac:dyDescent="0.25">
      <c r="A57" s="24">
        <f t="shared" si="2"/>
        <v>27</v>
      </c>
      <c r="B57" s="10" t="s">
        <v>95</v>
      </c>
      <c r="C57" s="24" t="s">
        <v>28</v>
      </c>
      <c r="D57" s="24">
        <v>1</v>
      </c>
      <c r="E57" s="23" t="s">
        <v>34</v>
      </c>
      <c r="F57" s="19" t="s">
        <v>81</v>
      </c>
      <c r="G57" s="10" t="s">
        <v>154</v>
      </c>
      <c r="H57" s="13">
        <v>17</v>
      </c>
      <c r="I57" s="21" t="s">
        <v>81</v>
      </c>
    </row>
    <row r="58" spans="1:9" ht="43.5" customHeight="1" x14ac:dyDescent="0.25">
      <c r="A58" s="24">
        <f t="shared" si="2"/>
        <v>28</v>
      </c>
      <c r="B58" s="10" t="s">
        <v>96</v>
      </c>
      <c r="C58" s="24" t="s">
        <v>37</v>
      </c>
      <c r="D58" s="24">
        <v>5</v>
      </c>
      <c r="E58" s="23" t="s">
        <v>51</v>
      </c>
      <c r="F58" s="19" t="s">
        <v>81</v>
      </c>
      <c r="G58" s="10" t="s">
        <v>154</v>
      </c>
      <c r="H58" s="13">
        <v>33</v>
      </c>
      <c r="I58" s="21" t="s">
        <v>81</v>
      </c>
    </row>
    <row r="59" spans="1:9" ht="42" customHeight="1" x14ac:dyDescent="0.25">
      <c r="A59" s="24">
        <f t="shared" si="2"/>
        <v>29</v>
      </c>
      <c r="B59" s="10" t="s">
        <v>97</v>
      </c>
      <c r="C59" s="24" t="s">
        <v>37</v>
      </c>
      <c r="D59" s="24">
        <v>12</v>
      </c>
      <c r="E59" s="23" t="s">
        <v>47</v>
      </c>
      <c r="F59" s="19" t="s">
        <v>81</v>
      </c>
      <c r="G59" s="10" t="s">
        <v>154</v>
      </c>
      <c r="H59" s="13">
        <v>33</v>
      </c>
      <c r="I59" s="21" t="s">
        <v>81</v>
      </c>
    </row>
    <row r="60" spans="1:9" ht="33" customHeight="1" x14ac:dyDescent="0.25">
      <c r="A60" s="24">
        <f t="shared" si="2"/>
        <v>30</v>
      </c>
      <c r="B60" s="10" t="s">
        <v>98</v>
      </c>
      <c r="C60" s="24" t="s">
        <v>37</v>
      </c>
      <c r="D60" s="24">
        <v>2</v>
      </c>
      <c r="E60" s="23" t="s">
        <v>35</v>
      </c>
      <c r="F60" s="19" t="s">
        <v>81</v>
      </c>
      <c r="G60" s="10" t="s">
        <v>154</v>
      </c>
      <c r="H60" s="13">
        <v>33</v>
      </c>
      <c r="I60" s="21" t="s">
        <v>81</v>
      </c>
    </row>
    <row r="61" spans="1:9" ht="17.25" customHeight="1" x14ac:dyDescent="0.25">
      <c r="A61" s="168" t="s">
        <v>99</v>
      </c>
      <c r="B61" s="168"/>
      <c r="C61" s="168"/>
      <c r="D61" s="168"/>
      <c r="E61" s="168"/>
      <c r="F61" s="168"/>
      <c r="G61" s="168"/>
      <c r="H61" s="168"/>
      <c r="I61" s="168"/>
    </row>
    <row r="62" spans="1:9" ht="42.75" customHeight="1" x14ac:dyDescent="0.25">
      <c r="A62" s="74">
        <v>31</v>
      </c>
      <c r="B62" s="40" t="s">
        <v>211</v>
      </c>
      <c r="C62" s="13" t="s">
        <v>37</v>
      </c>
      <c r="D62" s="13">
        <v>1173</v>
      </c>
      <c r="E62" s="55" t="s">
        <v>279</v>
      </c>
      <c r="F62" s="7" t="s">
        <v>155</v>
      </c>
      <c r="G62" s="10" t="s">
        <v>154</v>
      </c>
      <c r="H62" s="9" t="s">
        <v>208</v>
      </c>
      <c r="I62" s="14" t="s">
        <v>81</v>
      </c>
    </row>
    <row r="63" spans="1:9" ht="45" x14ac:dyDescent="0.25">
      <c r="A63" s="74">
        <f>A62+1</f>
        <v>32</v>
      </c>
      <c r="B63" s="81" t="s">
        <v>212</v>
      </c>
      <c r="C63" s="82" t="s">
        <v>37</v>
      </c>
      <c r="D63" s="82">
        <v>525</v>
      </c>
      <c r="E63" s="83" t="s">
        <v>296</v>
      </c>
      <c r="F63" s="7" t="s">
        <v>81</v>
      </c>
      <c r="G63" s="10" t="s">
        <v>154</v>
      </c>
      <c r="H63" s="9">
        <v>16</v>
      </c>
      <c r="I63" s="14" t="s">
        <v>81</v>
      </c>
    </row>
    <row r="64" spans="1:9" ht="30" x14ac:dyDescent="0.25">
      <c r="A64" s="74">
        <f t="shared" ref="A64:A68" si="3">A63+1</f>
        <v>33</v>
      </c>
      <c r="B64" s="81" t="s">
        <v>214</v>
      </c>
      <c r="C64" s="82" t="s">
        <v>37</v>
      </c>
      <c r="D64" s="82">
        <v>632</v>
      </c>
      <c r="E64" s="83" t="s">
        <v>297</v>
      </c>
      <c r="F64" s="7" t="s">
        <v>81</v>
      </c>
      <c r="G64" s="10" t="s">
        <v>154</v>
      </c>
      <c r="H64" s="9" t="s">
        <v>206</v>
      </c>
      <c r="I64" s="14" t="s">
        <v>81</v>
      </c>
    </row>
    <row r="65" spans="1:9" ht="30" x14ac:dyDescent="0.25">
      <c r="A65" s="74">
        <f t="shared" si="3"/>
        <v>34</v>
      </c>
      <c r="B65" s="10" t="s">
        <v>215</v>
      </c>
      <c r="C65" s="13" t="s">
        <v>37</v>
      </c>
      <c r="D65" s="13">
        <v>115</v>
      </c>
      <c r="E65" s="14" t="s">
        <v>213</v>
      </c>
      <c r="F65" s="7" t="s">
        <v>81</v>
      </c>
      <c r="G65" s="10" t="s">
        <v>154</v>
      </c>
      <c r="H65" s="9">
        <v>13</v>
      </c>
      <c r="I65" s="14" t="s">
        <v>81</v>
      </c>
    </row>
    <row r="66" spans="1:9" ht="45" x14ac:dyDescent="0.25">
      <c r="A66" s="74">
        <f t="shared" si="3"/>
        <v>35</v>
      </c>
      <c r="B66" s="10" t="s">
        <v>209</v>
      </c>
      <c r="C66" s="13" t="s">
        <v>37</v>
      </c>
      <c r="D66" s="13">
        <v>55</v>
      </c>
      <c r="E66" s="14" t="s">
        <v>210</v>
      </c>
      <c r="F66" s="7" t="s">
        <v>81</v>
      </c>
      <c r="G66" s="10" t="s">
        <v>154</v>
      </c>
      <c r="H66" s="9" t="s">
        <v>207</v>
      </c>
      <c r="I66" s="14" t="s">
        <v>81</v>
      </c>
    </row>
    <row r="67" spans="1:9" s="25" customFormat="1" ht="30" x14ac:dyDescent="0.25">
      <c r="A67" s="74">
        <f t="shared" si="3"/>
        <v>36</v>
      </c>
      <c r="B67" s="14" t="s">
        <v>45</v>
      </c>
      <c r="C67" s="13" t="s">
        <v>32</v>
      </c>
      <c r="D67" s="13">
        <v>72</v>
      </c>
      <c r="E67" s="15" t="s">
        <v>220</v>
      </c>
      <c r="F67" s="21" t="s">
        <v>81</v>
      </c>
      <c r="G67" s="10" t="s">
        <v>154</v>
      </c>
      <c r="H67" s="13">
        <v>32</v>
      </c>
      <c r="I67" s="75" t="s">
        <v>81</v>
      </c>
    </row>
    <row r="68" spans="1:9" ht="30" x14ac:dyDescent="0.25">
      <c r="A68" s="74">
        <f t="shared" si="3"/>
        <v>37</v>
      </c>
      <c r="B68" s="14" t="s">
        <v>66</v>
      </c>
      <c r="C68" s="13" t="s">
        <v>28</v>
      </c>
      <c r="D68" s="13">
        <v>110</v>
      </c>
      <c r="E68" s="14" t="s">
        <v>142</v>
      </c>
      <c r="F68" s="21" t="s">
        <v>81</v>
      </c>
      <c r="G68" s="10" t="s">
        <v>154</v>
      </c>
      <c r="H68" s="13">
        <v>32</v>
      </c>
      <c r="I68" s="75" t="s">
        <v>81</v>
      </c>
    </row>
    <row r="69" spans="1:9" ht="30" x14ac:dyDescent="0.25">
      <c r="A69" s="74">
        <f t="shared" ref="A69:A71" si="4">A68+1</f>
        <v>38</v>
      </c>
      <c r="B69" s="14" t="s">
        <v>67</v>
      </c>
      <c r="C69" s="13" t="s">
        <v>28</v>
      </c>
      <c r="D69" s="13">
        <v>110</v>
      </c>
      <c r="E69" s="14" t="s">
        <v>142</v>
      </c>
      <c r="F69" s="21" t="s">
        <v>81</v>
      </c>
      <c r="G69" s="10" t="s">
        <v>154</v>
      </c>
      <c r="H69" s="13">
        <v>32</v>
      </c>
      <c r="I69" s="75" t="s">
        <v>81</v>
      </c>
    </row>
    <row r="70" spans="1:9" ht="30" x14ac:dyDescent="0.25">
      <c r="A70" s="74">
        <f t="shared" si="4"/>
        <v>39</v>
      </c>
      <c r="B70" s="14" t="s">
        <v>68</v>
      </c>
      <c r="C70" s="13" t="s">
        <v>28</v>
      </c>
      <c r="D70" s="13">
        <v>37</v>
      </c>
      <c r="E70" s="14" t="s">
        <v>221</v>
      </c>
      <c r="F70" s="21" t="s">
        <v>81</v>
      </c>
      <c r="G70" s="10" t="s">
        <v>154</v>
      </c>
      <c r="H70" s="13">
        <v>32</v>
      </c>
      <c r="I70" s="75" t="s">
        <v>81</v>
      </c>
    </row>
    <row r="71" spans="1:9" ht="30" x14ac:dyDescent="0.25">
      <c r="A71" s="74">
        <f t="shared" si="4"/>
        <v>40</v>
      </c>
      <c r="B71" s="14" t="s">
        <v>69</v>
      </c>
      <c r="C71" s="13" t="s">
        <v>37</v>
      </c>
      <c r="D71" s="13">
        <v>294</v>
      </c>
      <c r="E71" s="14" t="s">
        <v>222</v>
      </c>
      <c r="F71" s="21" t="s">
        <v>81</v>
      </c>
      <c r="G71" s="10" t="s">
        <v>154</v>
      </c>
      <c r="H71" s="13">
        <v>32</v>
      </c>
      <c r="I71" s="75" t="s">
        <v>81</v>
      </c>
    </row>
    <row r="72" spans="1:9" ht="30" x14ac:dyDescent="0.25">
      <c r="A72" s="74">
        <f t="shared" ref="A72:A110" si="5">A71+1</f>
        <v>41</v>
      </c>
      <c r="B72" s="14" t="s">
        <v>70</v>
      </c>
      <c r="C72" s="13" t="s">
        <v>28</v>
      </c>
      <c r="D72" s="13">
        <v>288</v>
      </c>
      <c r="E72" s="14" t="s">
        <v>223</v>
      </c>
      <c r="F72" s="21" t="s">
        <v>81</v>
      </c>
      <c r="G72" s="10" t="s">
        <v>154</v>
      </c>
      <c r="H72" s="13">
        <v>32</v>
      </c>
      <c r="I72" s="19" t="s">
        <v>81</v>
      </c>
    </row>
    <row r="73" spans="1:9" ht="30" x14ac:dyDescent="0.25">
      <c r="A73" s="74">
        <f t="shared" si="5"/>
        <v>42</v>
      </c>
      <c r="B73" s="14" t="s">
        <v>71</v>
      </c>
      <c r="C73" s="13" t="s">
        <v>28</v>
      </c>
      <c r="D73" s="13">
        <v>110</v>
      </c>
      <c r="E73" s="14" t="s">
        <v>142</v>
      </c>
      <c r="F73" s="21" t="s">
        <v>81</v>
      </c>
      <c r="G73" s="10" t="s">
        <v>154</v>
      </c>
      <c r="H73" s="13">
        <v>32</v>
      </c>
      <c r="I73" s="75" t="s">
        <v>81</v>
      </c>
    </row>
    <row r="74" spans="1:9" ht="30" x14ac:dyDescent="0.25">
      <c r="A74" s="74">
        <f t="shared" si="5"/>
        <v>43</v>
      </c>
      <c r="B74" s="14" t="s">
        <v>44</v>
      </c>
      <c r="C74" s="13" t="s">
        <v>28</v>
      </c>
      <c r="D74" s="13">
        <v>37</v>
      </c>
      <c r="E74" s="14" t="s">
        <v>221</v>
      </c>
      <c r="F74" s="21" t="s">
        <v>81</v>
      </c>
      <c r="G74" s="10" t="s">
        <v>154</v>
      </c>
      <c r="H74" s="13">
        <v>32</v>
      </c>
      <c r="I74" s="75" t="s">
        <v>81</v>
      </c>
    </row>
    <row r="75" spans="1:9" ht="30" x14ac:dyDescent="0.25">
      <c r="A75" s="76">
        <f t="shared" si="5"/>
        <v>44</v>
      </c>
      <c r="B75" s="10" t="s">
        <v>72</v>
      </c>
      <c r="C75" s="13" t="s">
        <v>28</v>
      </c>
      <c r="D75" s="13">
        <v>48</v>
      </c>
      <c r="E75" s="14" t="s">
        <v>224</v>
      </c>
      <c r="F75" s="26" t="s">
        <v>81</v>
      </c>
      <c r="G75" s="10" t="s">
        <v>154</v>
      </c>
      <c r="H75" s="13">
        <v>32</v>
      </c>
      <c r="I75" s="10" t="s">
        <v>81</v>
      </c>
    </row>
    <row r="76" spans="1:9" ht="30" x14ac:dyDescent="0.25">
      <c r="A76" s="74">
        <f t="shared" si="5"/>
        <v>45</v>
      </c>
      <c r="B76" s="14" t="s">
        <v>73</v>
      </c>
      <c r="C76" s="13" t="s">
        <v>28</v>
      </c>
      <c r="D76" s="13">
        <v>24</v>
      </c>
      <c r="E76" s="14" t="s">
        <v>103</v>
      </c>
      <c r="F76" s="21" t="s">
        <v>81</v>
      </c>
      <c r="G76" s="10" t="s">
        <v>154</v>
      </c>
      <c r="H76" s="13">
        <v>32</v>
      </c>
      <c r="I76" s="19" t="s">
        <v>81</v>
      </c>
    </row>
    <row r="77" spans="1:9" ht="30" x14ac:dyDescent="0.25">
      <c r="A77" s="74">
        <f t="shared" si="5"/>
        <v>46</v>
      </c>
      <c r="B77" s="14" t="s">
        <v>74</v>
      </c>
      <c r="C77" s="13" t="s">
        <v>28</v>
      </c>
      <c r="D77" s="13">
        <v>12</v>
      </c>
      <c r="E77" s="14" t="s">
        <v>225</v>
      </c>
      <c r="F77" s="21" t="s">
        <v>81</v>
      </c>
      <c r="G77" s="10" t="s">
        <v>154</v>
      </c>
      <c r="H77" s="13">
        <v>32</v>
      </c>
      <c r="I77" s="19" t="s">
        <v>81</v>
      </c>
    </row>
    <row r="78" spans="1:9" ht="30" x14ac:dyDescent="0.25">
      <c r="A78" s="74">
        <f t="shared" si="5"/>
        <v>47</v>
      </c>
      <c r="B78" s="14" t="s">
        <v>75</v>
      </c>
      <c r="C78" s="13" t="s">
        <v>28</v>
      </c>
      <c r="D78" s="13">
        <v>24</v>
      </c>
      <c r="E78" s="14" t="s">
        <v>103</v>
      </c>
      <c r="F78" s="21" t="s">
        <v>81</v>
      </c>
      <c r="G78" s="10" t="s">
        <v>154</v>
      </c>
      <c r="H78" s="13">
        <v>32</v>
      </c>
      <c r="I78" s="19" t="s">
        <v>81</v>
      </c>
    </row>
    <row r="79" spans="1:9" ht="30" x14ac:dyDescent="0.25">
      <c r="A79" s="74">
        <f t="shared" si="5"/>
        <v>48</v>
      </c>
      <c r="B79" s="14" t="s">
        <v>76</v>
      </c>
      <c r="C79" s="13" t="s">
        <v>28</v>
      </c>
      <c r="D79" s="13">
        <v>24</v>
      </c>
      <c r="E79" s="14" t="s">
        <v>226</v>
      </c>
      <c r="F79" s="21" t="s">
        <v>81</v>
      </c>
      <c r="G79" s="10" t="s">
        <v>154</v>
      </c>
      <c r="H79" s="13">
        <v>32</v>
      </c>
      <c r="I79" s="19" t="s">
        <v>81</v>
      </c>
    </row>
    <row r="80" spans="1:9" ht="30" x14ac:dyDescent="0.25">
      <c r="A80" s="74">
        <f t="shared" si="5"/>
        <v>49</v>
      </c>
      <c r="B80" s="14" t="s">
        <v>77</v>
      </c>
      <c r="C80" s="13" t="s">
        <v>28</v>
      </c>
      <c r="D80" s="13">
        <v>4</v>
      </c>
      <c r="E80" s="14" t="s">
        <v>36</v>
      </c>
      <c r="F80" s="21" t="s">
        <v>81</v>
      </c>
      <c r="G80" s="10" t="s">
        <v>154</v>
      </c>
      <c r="H80" s="13">
        <v>32</v>
      </c>
      <c r="I80" s="19" t="s">
        <v>81</v>
      </c>
    </row>
    <row r="81" spans="1:9" ht="30" x14ac:dyDescent="0.25">
      <c r="A81" s="74">
        <f t="shared" si="5"/>
        <v>50</v>
      </c>
      <c r="B81" s="10" t="s">
        <v>104</v>
      </c>
      <c r="C81" s="13" t="s">
        <v>28</v>
      </c>
      <c r="D81" s="13">
        <v>8</v>
      </c>
      <c r="E81" s="14" t="s">
        <v>137</v>
      </c>
      <c r="F81" s="21" t="s">
        <v>81</v>
      </c>
      <c r="G81" s="10" t="s">
        <v>154</v>
      </c>
      <c r="H81" s="13">
        <v>32</v>
      </c>
      <c r="I81" s="19" t="s">
        <v>81</v>
      </c>
    </row>
    <row r="82" spans="1:9" ht="30.75" customHeight="1" x14ac:dyDescent="0.25">
      <c r="A82" s="74">
        <f t="shared" si="5"/>
        <v>51</v>
      </c>
      <c r="B82" s="10" t="s">
        <v>216</v>
      </c>
      <c r="C82" s="13" t="s">
        <v>28</v>
      </c>
      <c r="D82" s="13">
        <v>12</v>
      </c>
      <c r="E82" s="14" t="s">
        <v>227</v>
      </c>
      <c r="F82" s="21" t="s">
        <v>81</v>
      </c>
      <c r="G82" s="10" t="s">
        <v>154</v>
      </c>
      <c r="H82" s="13">
        <v>32</v>
      </c>
      <c r="I82" s="19" t="s">
        <v>81</v>
      </c>
    </row>
    <row r="83" spans="1:9" ht="30.75" customHeight="1" x14ac:dyDescent="0.25">
      <c r="A83" s="74">
        <f t="shared" si="5"/>
        <v>52</v>
      </c>
      <c r="B83" s="10" t="s">
        <v>78</v>
      </c>
      <c r="C83" s="13" t="s">
        <v>28</v>
      </c>
      <c r="D83" s="13">
        <v>12</v>
      </c>
      <c r="E83" s="14" t="s">
        <v>227</v>
      </c>
      <c r="F83" s="21" t="s">
        <v>81</v>
      </c>
      <c r="G83" s="10" t="s">
        <v>154</v>
      </c>
      <c r="H83" s="13">
        <v>32</v>
      </c>
      <c r="I83" s="19"/>
    </row>
    <row r="84" spans="1:9" ht="30.75" customHeight="1" x14ac:dyDescent="0.25">
      <c r="A84" s="74">
        <f t="shared" si="5"/>
        <v>53</v>
      </c>
      <c r="B84" s="10" t="s">
        <v>79</v>
      </c>
      <c r="C84" s="13" t="s">
        <v>28</v>
      </c>
      <c r="D84" s="13">
        <v>6</v>
      </c>
      <c r="E84" s="14" t="s">
        <v>48</v>
      </c>
      <c r="F84" s="21" t="s">
        <v>81</v>
      </c>
      <c r="G84" s="10" t="s">
        <v>154</v>
      </c>
      <c r="H84" s="13">
        <v>32</v>
      </c>
      <c r="I84" s="19" t="s">
        <v>81</v>
      </c>
    </row>
    <row r="85" spans="1:9" ht="27.75" customHeight="1" x14ac:dyDescent="0.25">
      <c r="A85" s="74">
        <f t="shared" si="5"/>
        <v>54</v>
      </c>
      <c r="B85" s="14" t="s">
        <v>80</v>
      </c>
      <c r="C85" s="13" t="s">
        <v>28</v>
      </c>
      <c r="D85" s="13">
        <v>288</v>
      </c>
      <c r="E85" s="14" t="s">
        <v>223</v>
      </c>
      <c r="F85" s="21" t="s">
        <v>81</v>
      </c>
      <c r="G85" s="10" t="s">
        <v>154</v>
      </c>
      <c r="H85" s="13">
        <v>31</v>
      </c>
      <c r="I85" s="19" t="s">
        <v>81</v>
      </c>
    </row>
    <row r="86" spans="1:9" ht="24.75" customHeight="1" x14ac:dyDescent="0.25">
      <c r="A86" s="74">
        <f t="shared" si="5"/>
        <v>55</v>
      </c>
      <c r="B86" s="14" t="s">
        <v>65</v>
      </c>
      <c r="C86" s="13" t="s">
        <v>28</v>
      </c>
      <c r="D86" s="13">
        <v>72</v>
      </c>
      <c r="E86" s="14" t="s">
        <v>220</v>
      </c>
      <c r="F86" s="14" t="s">
        <v>81</v>
      </c>
      <c r="G86" s="10" t="s">
        <v>154</v>
      </c>
      <c r="H86" s="13">
        <v>31</v>
      </c>
      <c r="I86" s="19" t="s">
        <v>81</v>
      </c>
    </row>
    <row r="87" spans="1:9" ht="23.25" customHeight="1" x14ac:dyDescent="0.25">
      <c r="A87" s="74">
        <f t="shared" si="5"/>
        <v>56</v>
      </c>
      <c r="B87" s="10" t="s">
        <v>105</v>
      </c>
      <c r="C87" s="13" t="s">
        <v>37</v>
      </c>
      <c r="D87" s="13">
        <v>18</v>
      </c>
      <c r="E87" s="14" t="s">
        <v>218</v>
      </c>
      <c r="F87" s="21" t="s">
        <v>81</v>
      </c>
      <c r="G87" s="10" t="s">
        <v>154</v>
      </c>
      <c r="H87" s="13">
        <v>17</v>
      </c>
      <c r="I87" s="19" t="s">
        <v>81</v>
      </c>
    </row>
    <row r="88" spans="1:9" ht="31.5" customHeight="1" x14ac:dyDescent="0.25">
      <c r="A88" s="74">
        <f t="shared" si="5"/>
        <v>57</v>
      </c>
      <c r="B88" s="17" t="s">
        <v>217</v>
      </c>
      <c r="C88" s="13" t="s">
        <v>37</v>
      </c>
      <c r="D88" s="13">
        <v>6</v>
      </c>
      <c r="E88" s="14" t="s">
        <v>125</v>
      </c>
      <c r="F88" s="21" t="s">
        <v>81</v>
      </c>
      <c r="G88" s="10" t="s">
        <v>154</v>
      </c>
      <c r="H88" s="13">
        <v>17</v>
      </c>
      <c r="I88" s="19" t="s">
        <v>81</v>
      </c>
    </row>
    <row r="89" spans="1:9" ht="31.5" customHeight="1" x14ac:dyDescent="0.25">
      <c r="A89" s="77">
        <f t="shared" si="5"/>
        <v>58</v>
      </c>
      <c r="B89" s="56" t="s">
        <v>281</v>
      </c>
      <c r="C89" s="57" t="s">
        <v>37</v>
      </c>
      <c r="D89" s="13">
        <v>6</v>
      </c>
      <c r="E89" s="14" t="s">
        <v>125</v>
      </c>
      <c r="F89" s="21" t="s">
        <v>81</v>
      </c>
      <c r="G89" s="10" t="s">
        <v>154</v>
      </c>
      <c r="H89" s="13">
        <v>17</v>
      </c>
      <c r="I89" s="19" t="s">
        <v>81</v>
      </c>
    </row>
    <row r="90" spans="1:9" ht="31.5" customHeight="1" x14ac:dyDescent="0.25">
      <c r="A90" s="74">
        <f t="shared" si="5"/>
        <v>59</v>
      </c>
      <c r="B90" s="10" t="s">
        <v>280</v>
      </c>
      <c r="C90" s="13" t="s">
        <v>37</v>
      </c>
      <c r="D90" s="13">
        <v>6</v>
      </c>
      <c r="E90" s="14" t="s">
        <v>125</v>
      </c>
      <c r="F90" s="21" t="s">
        <v>81</v>
      </c>
      <c r="G90" s="10" t="s">
        <v>154</v>
      </c>
      <c r="H90" s="13">
        <v>17</v>
      </c>
      <c r="I90" s="19" t="s">
        <v>81</v>
      </c>
    </row>
    <row r="91" spans="1:9" ht="31.5" customHeight="1" x14ac:dyDescent="0.25">
      <c r="A91" s="74">
        <f t="shared" ref="A91:A93" si="6">A90+1</f>
        <v>60</v>
      </c>
      <c r="B91" s="10" t="s">
        <v>138</v>
      </c>
      <c r="C91" s="13" t="s">
        <v>37</v>
      </c>
      <c r="D91" s="13">
        <v>18</v>
      </c>
      <c r="E91" s="14" t="s">
        <v>219</v>
      </c>
      <c r="F91" s="21" t="s">
        <v>81</v>
      </c>
      <c r="G91" s="10" t="s">
        <v>154</v>
      </c>
      <c r="H91" s="13">
        <v>17</v>
      </c>
      <c r="I91" s="19" t="s">
        <v>81</v>
      </c>
    </row>
    <row r="92" spans="1:9" ht="25.5" customHeight="1" x14ac:dyDescent="0.25">
      <c r="A92" s="74">
        <f t="shared" si="6"/>
        <v>61</v>
      </c>
      <c r="B92" s="10" t="s">
        <v>69</v>
      </c>
      <c r="C92" s="13" t="s">
        <v>37</v>
      </c>
      <c r="D92" s="13">
        <v>12</v>
      </c>
      <c r="E92" s="14" t="s">
        <v>143</v>
      </c>
      <c r="F92" s="21" t="s">
        <v>81</v>
      </c>
      <c r="G92" s="10" t="s">
        <v>154</v>
      </c>
      <c r="H92" s="13">
        <v>17</v>
      </c>
      <c r="I92" s="19" t="s">
        <v>81</v>
      </c>
    </row>
    <row r="93" spans="1:9" ht="26.25" customHeight="1" x14ac:dyDescent="0.25">
      <c r="A93" s="74">
        <f t="shared" si="6"/>
        <v>62</v>
      </c>
      <c r="B93" s="10" t="s">
        <v>107</v>
      </c>
      <c r="C93" s="13" t="s">
        <v>28</v>
      </c>
      <c r="D93" s="13">
        <v>13</v>
      </c>
      <c r="E93" s="14" t="s">
        <v>228</v>
      </c>
      <c r="F93" s="21" t="s">
        <v>81</v>
      </c>
      <c r="G93" s="10" t="s">
        <v>154</v>
      </c>
      <c r="H93" s="13" t="s">
        <v>205</v>
      </c>
      <c r="I93" s="19" t="s">
        <v>81</v>
      </c>
    </row>
    <row r="94" spans="1:9" ht="30" customHeight="1" x14ac:dyDescent="0.25">
      <c r="A94" s="74">
        <f t="shared" si="5"/>
        <v>63</v>
      </c>
      <c r="B94" s="10" t="s">
        <v>106</v>
      </c>
      <c r="C94" s="13" t="s">
        <v>37</v>
      </c>
      <c r="D94" s="13">
        <v>35</v>
      </c>
      <c r="E94" s="14" t="s">
        <v>144</v>
      </c>
      <c r="F94" s="21" t="s">
        <v>81</v>
      </c>
      <c r="G94" s="10" t="s">
        <v>154</v>
      </c>
      <c r="H94" s="13" t="s">
        <v>205</v>
      </c>
      <c r="I94" s="19" t="s">
        <v>81</v>
      </c>
    </row>
    <row r="95" spans="1:9" ht="21.75" customHeight="1" x14ac:dyDescent="0.25">
      <c r="A95" s="74">
        <f t="shared" si="5"/>
        <v>64</v>
      </c>
      <c r="B95" s="10" t="s">
        <v>230</v>
      </c>
      <c r="C95" s="13" t="s">
        <v>37</v>
      </c>
      <c r="D95" s="13">
        <v>52</v>
      </c>
      <c r="E95" s="14" t="s">
        <v>229</v>
      </c>
      <c r="F95" s="21" t="s">
        <v>81</v>
      </c>
      <c r="G95" s="10" t="s">
        <v>154</v>
      </c>
      <c r="H95" s="13" t="s">
        <v>205</v>
      </c>
      <c r="I95" s="19" t="s">
        <v>81</v>
      </c>
    </row>
    <row r="96" spans="1:9" ht="34.5" customHeight="1" x14ac:dyDescent="0.25">
      <c r="A96" s="74">
        <f t="shared" si="5"/>
        <v>65</v>
      </c>
      <c r="B96" s="10" t="s">
        <v>231</v>
      </c>
      <c r="C96" s="13" t="s">
        <v>37</v>
      </c>
      <c r="D96" s="13">
        <v>152</v>
      </c>
      <c r="E96" s="14" t="s">
        <v>233</v>
      </c>
      <c r="F96" s="21" t="s">
        <v>81</v>
      </c>
      <c r="G96" s="10" t="s">
        <v>154</v>
      </c>
      <c r="H96" s="13" t="s">
        <v>205</v>
      </c>
      <c r="I96" s="19" t="s">
        <v>81</v>
      </c>
    </row>
    <row r="97" spans="1:9" ht="21.75" customHeight="1" x14ac:dyDescent="0.25">
      <c r="A97" s="74">
        <f t="shared" si="5"/>
        <v>66</v>
      </c>
      <c r="B97" s="10" t="s">
        <v>232</v>
      </c>
      <c r="C97" s="13" t="s">
        <v>37</v>
      </c>
      <c r="D97" s="13">
        <v>120</v>
      </c>
      <c r="E97" s="14" t="s">
        <v>288</v>
      </c>
      <c r="F97" s="21" t="s">
        <v>81</v>
      </c>
      <c r="G97" s="10" t="s">
        <v>154</v>
      </c>
      <c r="H97" s="13" t="s">
        <v>205</v>
      </c>
      <c r="I97" s="19" t="s">
        <v>81</v>
      </c>
    </row>
    <row r="98" spans="1:9" ht="26.25" customHeight="1" x14ac:dyDescent="0.25">
      <c r="A98" s="74">
        <f t="shared" si="5"/>
        <v>67</v>
      </c>
      <c r="B98" s="14" t="s">
        <v>108</v>
      </c>
      <c r="C98" s="13" t="s">
        <v>28</v>
      </c>
      <c r="D98" s="13">
        <v>1</v>
      </c>
      <c r="E98" s="14" t="s">
        <v>34</v>
      </c>
      <c r="F98" s="21" t="s">
        <v>81</v>
      </c>
      <c r="G98" s="10" t="s">
        <v>154</v>
      </c>
      <c r="H98" s="13">
        <v>14</v>
      </c>
      <c r="I98" s="19" t="s">
        <v>81</v>
      </c>
    </row>
    <row r="99" spans="1:9" ht="24" customHeight="1" x14ac:dyDescent="0.25">
      <c r="A99" s="74">
        <f t="shared" si="5"/>
        <v>68</v>
      </c>
      <c r="B99" s="10" t="s">
        <v>217</v>
      </c>
      <c r="C99" s="13" t="s">
        <v>37</v>
      </c>
      <c r="D99" s="13">
        <v>35</v>
      </c>
      <c r="E99" s="14" t="s">
        <v>144</v>
      </c>
      <c r="F99" s="21" t="s">
        <v>81</v>
      </c>
      <c r="G99" s="10" t="s">
        <v>154</v>
      </c>
      <c r="H99" s="13">
        <v>14</v>
      </c>
      <c r="I99" s="19" t="s">
        <v>81</v>
      </c>
    </row>
    <row r="100" spans="1:9" ht="21.75" customHeight="1" x14ac:dyDescent="0.25">
      <c r="A100" s="74">
        <f t="shared" si="5"/>
        <v>69</v>
      </c>
      <c r="B100" s="14" t="s">
        <v>109</v>
      </c>
      <c r="C100" s="13" t="s">
        <v>28</v>
      </c>
      <c r="D100" s="13">
        <v>11</v>
      </c>
      <c r="E100" s="14" t="s">
        <v>235</v>
      </c>
      <c r="F100" s="21" t="s">
        <v>81</v>
      </c>
      <c r="G100" s="10" t="s">
        <v>154</v>
      </c>
      <c r="H100" s="13" t="s">
        <v>205</v>
      </c>
      <c r="I100" s="19" t="s">
        <v>81</v>
      </c>
    </row>
    <row r="101" spans="1:9" ht="21.75" customHeight="1" x14ac:dyDescent="0.25">
      <c r="A101" s="74">
        <f t="shared" si="5"/>
        <v>70</v>
      </c>
      <c r="B101" s="14" t="s">
        <v>234</v>
      </c>
      <c r="C101" s="13" t="s">
        <v>37</v>
      </c>
      <c r="D101" s="13">
        <v>227</v>
      </c>
      <c r="E101" s="14" t="s">
        <v>236</v>
      </c>
      <c r="F101" s="21"/>
      <c r="G101" s="10" t="s">
        <v>154</v>
      </c>
      <c r="H101" s="13" t="s">
        <v>205</v>
      </c>
      <c r="I101" s="19"/>
    </row>
    <row r="102" spans="1:9" ht="21.75" customHeight="1" x14ac:dyDescent="0.25">
      <c r="A102" s="74">
        <f t="shared" si="5"/>
        <v>71</v>
      </c>
      <c r="B102" s="14" t="s">
        <v>110</v>
      </c>
      <c r="C102" s="13" t="s">
        <v>37</v>
      </c>
      <c r="D102" s="13">
        <v>138</v>
      </c>
      <c r="E102" s="14" t="s">
        <v>289</v>
      </c>
      <c r="F102" s="21" t="s">
        <v>81</v>
      </c>
      <c r="G102" s="10" t="s">
        <v>154</v>
      </c>
      <c r="H102" s="13" t="s">
        <v>205</v>
      </c>
      <c r="I102" s="19" t="s">
        <v>81</v>
      </c>
    </row>
    <row r="103" spans="1:9" ht="21.75" customHeight="1" x14ac:dyDescent="0.25">
      <c r="A103" s="74">
        <f t="shared" si="5"/>
        <v>72</v>
      </c>
      <c r="B103" s="14" t="s">
        <v>145</v>
      </c>
      <c r="C103" s="13" t="s">
        <v>28</v>
      </c>
      <c r="D103" s="13">
        <v>3</v>
      </c>
      <c r="E103" s="14" t="s">
        <v>46</v>
      </c>
      <c r="F103" s="21" t="s">
        <v>81</v>
      </c>
      <c r="G103" s="10" t="s">
        <v>154</v>
      </c>
      <c r="H103" s="13" t="s">
        <v>205</v>
      </c>
      <c r="I103" s="19" t="s">
        <v>81</v>
      </c>
    </row>
    <row r="104" spans="1:9" ht="21" customHeight="1" x14ac:dyDescent="0.25">
      <c r="A104" s="74">
        <f t="shared" si="5"/>
        <v>73</v>
      </c>
      <c r="B104" s="14" t="s">
        <v>234</v>
      </c>
      <c r="C104" s="13" t="s">
        <v>37</v>
      </c>
      <c r="D104" s="13">
        <v>106</v>
      </c>
      <c r="E104" s="14" t="s">
        <v>237</v>
      </c>
      <c r="F104" s="21" t="s">
        <v>81</v>
      </c>
      <c r="G104" s="10" t="s">
        <v>154</v>
      </c>
      <c r="H104" s="13" t="s">
        <v>205</v>
      </c>
      <c r="I104" s="19" t="s">
        <v>81</v>
      </c>
    </row>
    <row r="105" spans="1:9" ht="60.75" customHeight="1" x14ac:dyDescent="0.25">
      <c r="A105" s="74">
        <f t="shared" si="5"/>
        <v>74</v>
      </c>
      <c r="B105" s="29" t="s">
        <v>282</v>
      </c>
      <c r="C105" s="13" t="s">
        <v>28</v>
      </c>
      <c r="D105" s="13">
        <v>67</v>
      </c>
      <c r="E105" s="14" t="s">
        <v>290</v>
      </c>
      <c r="F105" s="26" t="s">
        <v>81</v>
      </c>
      <c r="G105" s="10" t="s">
        <v>154</v>
      </c>
      <c r="H105" s="13" t="s">
        <v>205</v>
      </c>
      <c r="I105" s="21" t="s">
        <v>81</v>
      </c>
    </row>
    <row r="106" spans="1:9" ht="58.5" customHeight="1" x14ac:dyDescent="0.25">
      <c r="A106" s="74">
        <f t="shared" si="5"/>
        <v>75</v>
      </c>
      <c r="B106" s="29" t="s">
        <v>278</v>
      </c>
      <c r="C106" s="13" t="s">
        <v>28</v>
      </c>
      <c r="D106" s="13">
        <v>6</v>
      </c>
      <c r="E106" s="14" t="s">
        <v>48</v>
      </c>
      <c r="F106" s="26" t="s">
        <v>81</v>
      </c>
      <c r="G106" s="10" t="s">
        <v>154</v>
      </c>
      <c r="H106" s="13" t="s">
        <v>205</v>
      </c>
      <c r="I106" s="21" t="s">
        <v>81</v>
      </c>
    </row>
    <row r="107" spans="1:9" ht="30" x14ac:dyDescent="0.25">
      <c r="A107" s="74">
        <f t="shared" si="5"/>
        <v>76</v>
      </c>
      <c r="B107" s="10" t="s">
        <v>238</v>
      </c>
      <c r="C107" s="13" t="s">
        <v>28</v>
      </c>
      <c r="D107" s="13">
        <v>73</v>
      </c>
      <c r="E107" s="14" t="s">
        <v>291</v>
      </c>
      <c r="F107" s="26" t="s">
        <v>81</v>
      </c>
      <c r="G107" s="10" t="s">
        <v>154</v>
      </c>
      <c r="H107" s="13" t="s">
        <v>205</v>
      </c>
      <c r="I107" s="21" t="s">
        <v>81</v>
      </c>
    </row>
    <row r="108" spans="1:9" ht="30" customHeight="1" x14ac:dyDescent="0.25">
      <c r="A108" s="74">
        <f t="shared" si="5"/>
        <v>77</v>
      </c>
      <c r="B108" s="10" t="s">
        <v>239</v>
      </c>
      <c r="C108" s="13" t="s">
        <v>28</v>
      </c>
      <c r="D108" s="13">
        <v>146</v>
      </c>
      <c r="E108" s="14" t="s">
        <v>292</v>
      </c>
      <c r="F108" s="21" t="s">
        <v>81</v>
      </c>
      <c r="G108" s="10" t="s">
        <v>154</v>
      </c>
      <c r="H108" s="13">
        <v>31</v>
      </c>
      <c r="I108" s="21" t="s">
        <v>81</v>
      </c>
    </row>
    <row r="109" spans="1:9" ht="30.75" x14ac:dyDescent="0.25">
      <c r="A109" s="74">
        <f t="shared" si="5"/>
        <v>78</v>
      </c>
      <c r="B109" s="10" t="s">
        <v>39</v>
      </c>
      <c r="C109" s="13" t="s">
        <v>37</v>
      </c>
      <c r="D109" s="13">
        <v>365</v>
      </c>
      <c r="E109" s="14" t="s">
        <v>293</v>
      </c>
      <c r="F109" s="26" t="s">
        <v>81</v>
      </c>
      <c r="G109" s="10" t="s">
        <v>154</v>
      </c>
      <c r="H109" s="13">
        <v>31</v>
      </c>
      <c r="I109" s="19" t="s">
        <v>81</v>
      </c>
    </row>
    <row r="110" spans="1:9" ht="30" x14ac:dyDescent="0.25">
      <c r="A110" s="74">
        <f t="shared" si="5"/>
        <v>79</v>
      </c>
      <c r="B110" s="10" t="s">
        <v>38</v>
      </c>
      <c r="C110" s="13" t="s">
        <v>28</v>
      </c>
      <c r="D110" s="13">
        <v>219</v>
      </c>
      <c r="E110" s="14" t="s">
        <v>294</v>
      </c>
      <c r="F110" s="26" t="s">
        <v>81</v>
      </c>
      <c r="G110" s="10" t="s">
        <v>154</v>
      </c>
      <c r="H110" s="13">
        <v>31</v>
      </c>
      <c r="I110" s="19" t="s">
        <v>81</v>
      </c>
    </row>
    <row r="111" spans="1:9" x14ac:dyDescent="0.25">
      <c r="A111" s="168" t="s">
        <v>262</v>
      </c>
      <c r="B111" s="168"/>
      <c r="C111" s="168"/>
      <c r="D111" s="168"/>
      <c r="E111" s="168"/>
      <c r="F111" s="168"/>
      <c r="G111" s="168"/>
      <c r="H111" s="168"/>
      <c r="I111" s="168"/>
    </row>
    <row r="112" spans="1:9" ht="30" x14ac:dyDescent="0.25">
      <c r="A112" s="74">
        <v>80</v>
      </c>
      <c r="B112" s="10" t="s">
        <v>41</v>
      </c>
      <c r="C112" s="13" t="s">
        <v>23</v>
      </c>
      <c r="D112" s="13">
        <v>0.75</v>
      </c>
      <c r="E112" s="14" t="s">
        <v>263</v>
      </c>
      <c r="F112" s="19" t="str">
        <f>F71</f>
        <v>.</v>
      </c>
      <c r="G112" s="54" t="s">
        <v>154</v>
      </c>
      <c r="H112" s="24">
        <v>18</v>
      </c>
      <c r="I112" s="22" t="s">
        <v>81</v>
      </c>
    </row>
    <row r="113" spans="1:9" ht="18.75" customHeight="1" x14ac:dyDescent="0.25">
      <c r="A113" s="74">
        <f>A112+1</f>
        <v>81</v>
      </c>
      <c r="B113" s="10" t="s">
        <v>40</v>
      </c>
      <c r="C113" s="13" t="s">
        <v>28</v>
      </c>
      <c r="D113" s="13">
        <v>1</v>
      </c>
      <c r="E113" s="14" t="s">
        <v>34</v>
      </c>
      <c r="F113" s="19" t="s">
        <v>81</v>
      </c>
      <c r="G113" s="54" t="s">
        <v>154</v>
      </c>
      <c r="H113" s="24">
        <v>18</v>
      </c>
      <c r="I113" s="22" t="s">
        <v>81</v>
      </c>
    </row>
    <row r="114" spans="1:9" ht="20.25" customHeight="1" x14ac:dyDescent="0.25">
      <c r="A114" s="74">
        <f t="shared" ref="A114:A117" si="7">A113+1</f>
        <v>82</v>
      </c>
      <c r="B114" s="10" t="s">
        <v>54</v>
      </c>
      <c r="C114" s="13" t="s">
        <v>28</v>
      </c>
      <c r="D114" s="13">
        <v>1</v>
      </c>
      <c r="E114" s="15" t="s">
        <v>34</v>
      </c>
      <c r="F114" s="19" t="str">
        <f>F65</f>
        <v>.</v>
      </c>
      <c r="G114" s="54" t="s">
        <v>154</v>
      </c>
      <c r="H114" s="24">
        <v>18</v>
      </c>
      <c r="I114" s="22" t="s">
        <v>81</v>
      </c>
    </row>
    <row r="115" spans="1:9" ht="30" x14ac:dyDescent="0.25">
      <c r="A115" s="74">
        <f t="shared" si="7"/>
        <v>83</v>
      </c>
      <c r="B115" s="10" t="s">
        <v>124</v>
      </c>
      <c r="C115" s="13" t="s">
        <v>37</v>
      </c>
      <c r="D115" s="13">
        <v>6</v>
      </c>
      <c r="E115" s="15" t="s">
        <v>125</v>
      </c>
      <c r="F115" s="19" t="s">
        <v>81</v>
      </c>
      <c r="G115" s="54" t="s">
        <v>154</v>
      </c>
      <c r="H115" s="24">
        <v>18</v>
      </c>
      <c r="I115" s="22" t="s">
        <v>81</v>
      </c>
    </row>
    <row r="116" spans="1:9" ht="19.5" customHeight="1" x14ac:dyDescent="0.25">
      <c r="A116" s="74">
        <f t="shared" si="7"/>
        <v>84</v>
      </c>
      <c r="B116" s="10" t="s">
        <v>55</v>
      </c>
      <c r="C116" s="13" t="s">
        <v>28</v>
      </c>
      <c r="D116" s="13">
        <v>2</v>
      </c>
      <c r="E116" s="15" t="s">
        <v>264</v>
      </c>
      <c r="F116" s="26" t="s">
        <v>81</v>
      </c>
      <c r="G116" s="54" t="s">
        <v>154</v>
      </c>
      <c r="H116" s="24">
        <v>18</v>
      </c>
      <c r="I116" s="22" t="s">
        <v>81</v>
      </c>
    </row>
    <row r="117" spans="1:9" ht="30" x14ac:dyDescent="0.25">
      <c r="A117" s="74">
        <f t="shared" si="7"/>
        <v>85</v>
      </c>
      <c r="B117" s="10" t="s">
        <v>64</v>
      </c>
      <c r="C117" s="13" t="s">
        <v>37</v>
      </c>
      <c r="D117" s="13">
        <v>6</v>
      </c>
      <c r="E117" s="15" t="s">
        <v>265</v>
      </c>
      <c r="F117" s="19" t="s">
        <v>81</v>
      </c>
      <c r="G117" s="54" t="s">
        <v>154</v>
      </c>
      <c r="H117" s="24">
        <v>18</v>
      </c>
      <c r="I117" s="22" t="s">
        <v>81</v>
      </c>
    </row>
    <row r="118" spans="1:9" x14ac:dyDescent="0.25">
      <c r="A118" s="168" t="s">
        <v>257</v>
      </c>
      <c r="B118" s="168"/>
      <c r="C118" s="168"/>
      <c r="D118" s="168"/>
      <c r="E118" s="168"/>
      <c r="F118" s="168"/>
      <c r="G118" s="168"/>
      <c r="H118" s="168"/>
      <c r="I118" s="168"/>
    </row>
    <row r="119" spans="1:9" ht="30" x14ac:dyDescent="0.25">
      <c r="A119" s="13">
        <v>86</v>
      </c>
      <c r="B119" s="10" t="s">
        <v>41</v>
      </c>
      <c r="C119" s="13" t="s">
        <v>23</v>
      </c>
      <c r="D119" s="13">
        <v>18</v>
      </c>
      <c r="E119" s="14" t="s">
        <v>266</v>
      </c>
      <c r="F119" s="19" t="str">
        <f>F75</f>
        <v>.</v>
      </c>
      <c r="G119" s="10" t="s">
        <v>154</v>
      </c>
      <c r="H119" s="13">
        <v>18</v>
      </c>
      <c r="I119" s="10" t="s">
        <v>81</v>
      </c>
    </row>
    <row r="120" spans="1:9" ht="19.5" customHeight="1" x14ac:dyDescent="0.25">
      <c r="A120" s="13">
        <f>A119+1</f>
        <v>87</v>
      </c>
      <c r="B120" s="10" t="s">
        <v>40</v>
      </c>
      <c r="C120" s="13" t="s">
        <v>28</v>
      </c>
      <c r="D120" s="13">
        <v>24</v>
      </c>
      <c r="E120" s="14" t="s">
        <v>267</v>
      </c>
      <c r="F120" s="19" t="s">
        <v>81</v>
      </c>
      <c r="G120" s="10" t="s">
        <v>154</v>
      </c>
      <c r="H120" s="13">
        <v>18</v>
      </c>
      <c r="I120" s="19" t="s">
        <v>81</v>
      </c>
    </row>
    <row r="121" spans="1:9" ht="20.25" customHeight="1" x14ac:dyDescent="0.25">
      <c r="A121" s="13">
        <f t="shared" ref="A121:A126" si="8">A120+1</f>
        <v>88</v>
      </c>
      <c r="B121" s="10" t="s">
        <v>54</v>
      </c>
      <c r="C121" s="13" t="s">
        <v>28</v>
      </c>
      <c r="D121" s="13">
        <v>24</v>
      </c>
      <c r="E121" s="15" t="s">
        <v>267</v>
      </c>
      <c r="F121" s="19" t="str">
        <f>F75</f>
        <v>.</v>
      </c>
      <c r="G121" s="10" t="s">
        <v>154</v>
      </c>
      <c r="H121" s="13">
        <v>18</v>
      </c>
      <c r="I121" s="78" t="s">
        <v>81</v>
      </c>
    </row>
    <row r="122" spans="1:9" ht="32.25" customHeight="1" x14ac:dyDescent="0.25">
      <c r="A122" s="13">
        <f t="shared" si="8"/>
        <v>89</v>
      </c>
      <c r="B122" s="10" t="s">
        <v>63</v>
      </c>
      <c r="C122" s="13" t="s">
        <v>37</v>
      </c>
      <c r="D122" s="13">
        <v>96</v>
      </c>
      <c r="E122" s="15" t="s">
        <v>268</v>
      </c>
      <c r="F122" s="19" t="s">
        <v>81</v>
      </c>
      <c r="G122" s="10" t="s">
        <v>154</v>
      </c>
      <c r="H122" s="13">
        <v>18</v>
      </c>
      <c r="I122" s="10" t="s">
        <v>81</v>
      </c>
    </row>
    <row r="123" spans="1:9" ht="29.25" customHeight="1" x14ac:dyDescent="0.25">
      <c r="A123" s="13">
        <f t="shared" si="8"/>
        <v>90</v>
      </c>
      <c r="B123" s="10" t="s">
        <v>55</v>
      </c>
      <c r="C123" s="13" t="s">
        <v>28</v>
      </c>
      <c r="D123" s="13">
        <v>48</v>
      </c>
      <c r="E123" s="15" t="s">
        <v>224</v>
      </c>
      <c r="F123" s="26" t="s">
        <v>81</v>
      </c>
      <c r="G123" s="10" t="s">
        <v>154</v>
      </c>
      <c r="H123" s="13">
        <v>18</v>
      </c>
      <c r="I123" s="10" t="s">
        <v>81</v>
      </c>
    </row>
    <row r="124" spans="1:9" ht="32.25" customHeight="1" x14ac:dyDescent="0.25">
      <c r="A124" s="13">
        <f t="shared" si="8"/>
        <v>91</v>
      </c>
      <c r="B124" s="10" t="s">
        <v>64</v>
      </c>
      <c r="C124" s="13" t="s">
        <v>37</v>
      </c>
      <c r="D124" s="13">
        <v>144</v>
      </c>
      <c r="E124" s="15" t="s">
        <v>269</v>
      </c>
      <c r="F124" s="19" t="s">
        <v>81</v>
      </c>
      <c r="G124" s="10" t="s">
        <v>154</v>
      </c>
      <c r="H124" s="13">
        <v>18</v>
      </c>
      <c r="I124" s="19" t="s">
        <v>81</v>
      </c>
    </row>
    <row r="125" spans="1:9" ht="30" customHeight="1" x14ac:dyDescent="0.25">
      <c r="A125" s="13">
        <f t="shared" si="8"/>
        <v>92</v>
      </c>
      <c r="B125" s="10" t="s">
        <v>52</v>
      </c>
      <c r="C125" s="13" t="s">
        <v>28</v>
      </c>
      <c r="D125" s="13">
        <v>24</v>
      </c>
      <c r="E125" s="15" t="s">
        <v>267</v>
      </c>
      <c r="F125" s="26" t="s">
        <v>81</v>
      </c>
      <c r="G125" s="10" t="s">
        <v>154</v>
      </c>
      <c r="H125" s="13">
        <v>18</v>
      </c>
      <c r="I125" s="10" t="s">
        <v>81</v>
      </c>
    </row>
    <row r="126" spans="1:9" ht="30" customHeight="1" x14ac:dyDescent="0.25">
      <c r="A126" s="13">
        <f t="shared" si="8"/>
        <v>93</v>
      </c>
      <c r="B126" s="16" t="s">
        <v>53</v>
      </c>
      <c r="C126" s="4" t="s">
        <v>37</v>
      </c>
      <c r="D126" s="13">
        <v>264</v>
      </c>
      <c r="E126" s="15" t="s">
        <v>270</v>
      </c>
      <c r="F126" s="19" t="s">
        <v>81</v>
      </c>
      <c r="G126" s="10" t="s">
        <v>154</v>
      </c>
      <c r="H126" s="13">
        <v>18</v>
      </c>
      <c r="I126" s="10" t="s">
        <v>81</v>
      </c>
    </row>
    <row r="127" spans="1:9" ht="15.75" customHeight="1" x14ac:dyDescent="0.25">
      <c r="A127" s="168" t="s">
        <v>295</v>
      </c>
      <c r="B127" s="168"/>
      <c r="C127" s="168"/>
      <c r="D127" s="168"/>
      <c r="E127" s="168"/>
      <c r="F127" s="168"/>
      <c r="G127" s="168"/>
      <c r="H127" s="168"/>
      <c r="I127" s="168"/>
    </row>
    <row r="128" spans="1:9" ht="33" customHeight="1" x14ac:dyDescent="0.25">
      <c r="A128" s="76">
        <v>94</v>
      </c>
      <c r="B128" s="16" t="s">
        <v>42</v>
      </c>
      <c r="C128" s="13" t="s">
        <v>49</v>
      </c>
      <c r="D128" s="13">
        <v>72</v>
      </c>
      <c r="E128" s="14" t="s">
        <v>220</v>
      </c>
      <c r="F128" s="26" t="s">
        <v>81</v>
      </c>
      <c r="G128" s="10" t="s">
        <v>154</v>
      </c>
      <c r="H128" s="13">
        <v>34</v>
      </c>
      <c r="I128" s="79" t="s">
        <v>81</v>
      </c>
    </row>
    <row r="129" spans="1:9" ht="30" x14ac:dyDescent="0.25">
      <c r="A129" s="76">
        <f>A128+1</f>
        <v>95</v>
      </c>
      <c r="B129" s="16" t="s">
        <v>43</v>
      </c>
      <c r="C129" s="13" t="s">
        <v>28</v>
      </c>
      <c r="D129" s="13">
        <v>144</v>
      </c>
      <c r="E129" s="14" t="s">
        <v>240</v>
      </c>
      <c r="F129" s="19" t="s">
        <v>81</v>
      </c>
      <c r="G129" s="10" t="s">
        <v>154</v>
      </c>
      <c r="H129" s="13">
        <v>34</v>
      </c>
      <c r="I129" s="19" t="s">
        <v>81</v>
      </c>
    </row>
    <row r="130" spans="1:9" ht="20.25" customHeight="1" x14ac:dyDescent="0.25">
      <c r="A130" s="76">
        <f>A129+1</f>
        <v>96</v>
      </c>
      <c r="B130" s="10" t="s">
        <v>44</v>
      </c>
      <c r="C130" s="13" t="s">
        <v>28</v>
      </c>
      <c r="D130" s="13">
        <v>144</v>
      </c>
      <c r="E130" s="14" t="s">
        <v>240</v>
      </c>
      <c r="F130" s="19" t="s">
        <v>81</v>
      </c>
      <c r="G130" s="10" t="s">
        <v>154</v>
      </c>
      <c r="H130" s="13">
        <v>34</v>
      </c>
      <c r="I130" s="19" t="s">
        <v>81</v>
      </c>
    </row>
    <row r="131" spans="1:9" ht="17.25" customHeight="1" x14ac:dyDescent="0.25">
      <c r="A131" s="169" t="s">
        <v>258</v>
      </c>
      <c r="B131" s="169"/>
      <c r="C131" s="169"/>
      <c r="D131" s="169"/>
      <c r="E131" s="169"/>
      <c r="F131" s="169"/>
      <c r="G131" s="169"/>
      <c r="H131" s="169"/>
      <c r="I131" s="169"/>
    </row>
    <row r="132" spans="1:9" ht="32.25" customHeight="1" x14ac:dyDescent="0.25">
      <c r="A132" s="76">
        <v>97</v>
      </c>
      <c r="B132" s="37" t="s">
        <v>202</v>
      </c>
      <c r="C132" s="13" t="s">
        <v>23</v>
      </c>
      <c r="D132" s="13">
        <v>1.34</v>
      </c>
      <c r="E132" s="14" t="s">
        <v>253</v>
      </c>
      <c r="F132" s="19" t="s">
        <v>81</v>
      </c>
      <c r="G132" s="10" t="s">
        <v>154</v>
      </c>
      <c r="H132" s="13">
        <v>20</v>
      </c>
      <c r="I132" s="19" t="s">
        <v>81</v>
      </c>
    </row>
    <row r="133" spans="1:9" ht="36.75" customHeight="1" x14ac:dyDescent="0.25">
      <c r="A133" s="76">
        <f>A132+1</f>
        <v>98</v>
      </c>
      <c r="B133" s="10" t="s">
        <v>146</v>
      </c>
      <c r="C133" s="13" t="s">
        <v>23</v>
      </c>
      <c r="D133" s="13">
        <v>0.17199999999999999</v>
      </c>
      <c r="E133" s="14" t="s">
        <v>254</v>
      </c>
      <c r="F133" s="19" t="s">
        <v>81</v>
      </c>
      <c r="G133" s="10" t="s">
        <v>154</v>
      </c>
      <c r="H133" s="13">
        <v>20</v>
      </c>
      <c r="I133" s="19" t="s">
        <v>81</v>
      </c>
    </row>
    <row r="134" spans="1:9" ht="30" customHeight="1" x14ac:dyDescent="0.25">
      <c r="A134" s="76">
        <f t="shared" ref="A134:A135" si="9">A133+1</f>
        <v>99</v>
      </c>
      <c r="B134" s="10" t="s">
        <v>147</v>
      </c>
      <c r="C134" s="13" t="s">
        <v>23</v>
      </c>
      <c r="D134" s="13">
        <v>0.44</v>
      </c>
      <c r="E134" s="14" t="s">
        <v>255</v>
      </c>
      <c r="F134" s="19" t="s">
        <v>81</v>
      </c>
      <c r="G134" s="10" t="s">
        <v>154</v>
      </c>
      <c r="H134" s="13">
        <v>20</v>
      </c>
      <c r="I134" s="19" t="s">
        <v>81</v>
      </c>
    </row>
    <row r="135" spans="1:9" ht="29.25" customHeight="1" x14ac:dyDescent="0.25">
      <c r="A135" s="76">
        <f t="shared" si="9"/>
        <v>100</v>
      </c>
      <c r="B135" s="10" t="s">
        <v>148</v>
      </c>
      <c r="C135" s="13" t="s">
        <v>23</v>
      </c>
      <c r="D135" s="13">
        <v>0.48</v>
      </c>
      <c r="E135" s="14" t="s">
        <v>256</v>
      </c>
      <c r="F135" s="19" t="s">
        <v>81</v>
      </c>
      <c r="G135" s="10" t="s">
        <v>154</v>
      </c>
      <c r="H135" s="13">
        <v>20</v>
      </c>
      <c r="I135" s="19" t="s">
        <v>81</v>
      </c>
    </row>
    <row r="136" spans="1:9" s="30" customFormat="1" ht="18.75" customHeight="1" x14ac:dyDescent="0.25">
      <c r="A136" s="169" t="s">
        <v>271</v>
      </c>
      <c r="B136" s="169"/>
      <c r="C136" s="169"/>
      <c r="D136" s="169"/>
      <c r="E136" s="169"/>
      <c r="F136" s="169"/>
      <c r="G136" s="169"/>
      <c r="H136" s="169"/>
      <c r="I136" s="169"/>
    </row>
    <row r="137" spans="1:9" s="30" customFormat="1" ht="63.75" customHeight="1" x14ac:dyDescent="0.25">
      <c r="A137" s="76">
        <v>101</v>
      </c>
      <c r="B137" s="16" t="s">
        <v>126</v>
      </c>
      <c r="C137" s="24" t="s">
        <v>23</v>
      </c>
      <c r="D137" s="24">
        <v>0.432</v>
      </c>
      <c r="E137" s="23" t="s">
        <v>272</v>
      </c>
      <c r="F137" s="22" t="s">
        <v>81</v>
      </c>
      <c r="G137" s="10" t="s">
        <v>154</v>
      </c>
      <c r="H137" s="24" t="s">
        <v>207</v>
      </c>
      <c r="I137" s="22" t="s">
        <v>81</v>
      </c>
    </row>
    <row r="138" spans="1:9" s="30" customFormat="1" ht="30" x14ac:dyDescent="0.25">
      <c r="A138" s="76">
        <f>A137+1</f>
        <v>102</v>
      </c>
      <c r="B138" s="16" t="s">
        <v>127</v>
      </c>
      <c r="C138" s="24" t="s">
        <v>28</v>
      </c>
      <c r="D138" s="24">
        <v>6</v>
      </c>
      <c r="E138" s="23" t="s">
        <v>50</v>
      </c>
      <c r="F138" s="22" t="s">
        <v>81</v>
      </c>
      <c r="G138" s="10" t="s">
        <v>154</v>
      </c>
      <c r="H138" s="24" t="s">
        <v>207</v>
      </c>
      <c r="I138" s="22" t="s">
        <v>81</v>
      </c>
    </row>
    <row r="139" spans="1:9" ht="45" x14ac:dyDescent="0.25">
      <c r="A139" s="76">
        <f t="shared" ref="A139:A151" si="10">A138+1</f>
        <v>103</v>
      </c>
      <c r="B139" s="16" t="s">
        <v>128</v>
      </c>
      <c r="C139" s="24" t="s">
        <v>28</v>
      </c>
      <c r="D139" s="24">
        <v>6</v>
      </c>
      <c r="E139" s="23" t="s">
        <v>50</v>
      </c>
      <c r="F139" s="22" t="s">
        <v>81</v>
      </c>
      <c r="G139" s="10" t="s">
        <v>154</v>
      </c>
      <c r="H139" s="24" t="s">
        <v>207</v>
      </c>
      <c r="I139" s="22" t="s">
        <v>81</v>
      </c>
    </row>
    <row r="140" spans="1:9" ht="45" x14ac:dyDescent="0.25">
      <c r="A140" s="76">
        <f t="shared" si="10"/>
        <v>104</v>
      </c>
      <c r="B140" s="16" t="s">
        <v>129</v>
      </c>
      <c r="C140" s="24" t="s">
        <v>28</v>
      </c>
      <c r="D140" s="24">
        <v>6</v>
      </c>
      <c r="E140" s="23" t="s">
        <v>50</v>
      </c>
      <c r="F140" s="22" t="s">
        <v>81</v>
      </c>
      <c r="G140" s="10" t="s">
        <v>154</v>
      </c>
      <c r="H140" s="24" t="s">
        <v>207</v>
      </c>
      <c r="I140" s="22" t="s">
        <v>81</v>
      </c>
    </row>
    <row r="141" spans="1:9" ht="21.75" customHeight="1" x14ac:dyDescent="0.25">
      <c r="A141" s="76">
        <f t="shared" si="10"/>
        <v>105</v>
      </c>
      <c r="B141" s="10" t="s">
        <v>200</v>
      </c>
      <c r="C141" s="24" t="s">
        <v>28</v>
      </c>
      <c r="D141" s="24">
        <v>24</v>
      </c>
      <c r="E141" s="23" t="s">
        <v>273</v>
      </c>
      <c r="F141" s="22" t="s">
        <v>81</v>
      </c>
      <c r="G141" s="10" t="s">
        <v>154</v>
      </c>
      <c r="H141" s="24">
        <v>34</v>
      </c>
      <c r="I141" s="22" t="s">
        <v>81</v>
      </c>
    </row>
    <row r="142" spans="1:9" ht="45" customHeight="1" x14ac:dyDescent="0.25">
      <c r="A142" s="76">
        <f t="shared" si="10"/>
        <v>106</v>
      </c>
      <c r="B142" s="16" t="s">
        <v>274</v>
      </c>
      <c r="C142" s="24" t="s">
        <v>28</v>
      </c>
      <c r="D142" s="24">
        <v>12</v>
      </c>
      <c r="E142" s="23" t="s">
        <v>227</v>
      </c>
      <c r="F142" s="22" t="s">
        <v>81</v>
      </c>
      <c r="G142" s="10" t="s">
        <v>154</v>
      </c>
      <c r="H142" s="24">
        <v>34</v>
      </c>
      <c r="I142" s="22" t="s">
        <v>81</v>
      </c>
    </row>
    <row r="143" spans="1:9" ht="30.75" customHeight="1" x14ac:dyDescent="0.25">
      <c r="A143" s="76">
        <f t="shared" si="10"/>
        <v>107</v>
      </c>
      <c r="B143" s="16" t="s">
        <v>276</v>
      </c>
      <c r="C143" s="24" t="s">
        <v>37</v>
      </c>
      <c r="D143" s="24">
        <v>34</v>
      </c>
      <c r="E143" s="23" t="s">
        <v>275</v>
      </c>
      <c r="F143" s="22" t="s">
        <v>81</v>
      </c>
      <c r="G143" s="10" t="s">
        <v>154</v>
      </c>
      <c r="H143" s="24" t="s">
        <v>207</v>
      </c>
      <c r="I143" s="23" t="s">
        <v>81</v>
      </c>
    </row>
    <row r="144" spans="1:9" ht="22.5" customHeight="1" x14ac:dyDescent="0.25">
      <c r="A144" s="76">
        <f t="shared" si="10"/>
        <v>108</v>
      </c>
      <c r="B144" s="14" t="s">
        <v>45</v>
      </c>
      <c r="C144" s="13" t="s">
        <v>32</v>
      </c>
      <c r="D144" s="13">
        <v>6</v>
      </c>
      <c r="E144" s="15" t="s">
        <v>48</v>
      </c>
      <c r="F144" s="22" t="s">
        <v>81</v>
      </c>
      <c r="G144" s="10" t="s">
        <v>154</v>
      </c>
      <c r="H144" s="24">
        <v>34</v>
      </c>
      <c r="I144" s="22" t="s">
        <v>81</v>
      </c>
    </row>
    <row r="145" spans="1:9" ht="22.5" customHeight="1" x14ac:dyDescent="0.25">
      <c r="A145" s="76">
        <f t="shared" si="10"/>
        <v>109</v>
      </c>
      <c r="B145" s="14" t="s">
        <v>66</v>
      </c>
      <c r="C145" s="13" t="s">
        <v>28</v>
      </c>
      <c r="D145" s="13">
        <v>12</v>
      </c>
      <c r="E145" s="14" t="s">
        <v>143</v>
      </c>
      <c r="F145" s="22" t="s">
        <v>81</v>
      </c>
      <c r="G145" s="10" t="s">
        <v>154</v>
      </c>
      <c r="H145" s="24">
        <v>34</v>
      </c>
      <c r="I145" s="22" t="s">
        <v>81</v>
      </c>
    </row>
    <row r="146" spans="1:9" ht="21.75" customHeight="1" x14ac:dyDescent="0.25">
      <c r="A146" s="76">
        <f t="shared" si="10"/>
        <v>110</v>
      </c>
      <c r="B146" s="14" t="s">
        <v>130</v>
      </c>
      <c r="C146" s="13" t="s">
        <v>28</v>
      </c>
      <c r="D146" s="13">
        <v>12</v>
      </c>
      <c r="E146" s="14" t="s">
        <v>143</v>
      </c>
      <c r="F146" s="22" t="s">
        <v>81</v>
      </c>
      <c r="G146" s="10" t="s">
        <v>154</v>
      </c>
      <c r="H146" s="24">
        <v>34</v>
      </c>
      <c r="I146" s="22" t="s">
        <v>81</v>
      </c>
    </row>
    <row r="147" spans="1:9" ht="21.75" customHeight="1" x14ac:dyDescent="0.25">
      <c r="A147" s="76">
        <f t="shared" si="10"/>
        <v>111</v>
      </c>
      <c r="B147" s="14" t="s">
        <v>67</v>
      </c>
      <c r="C147" s="13" t="s">
        <v>28</v>
      </c>
      <c r="D147" s="13">
        <v>12</v>
      </c>
      <c r="E147" s="14" t="s">
        <v>143</v>
      </c>
      <c r="F147" s="22" t="s">
        <v>81</v>
      </c>
      <c r="G147" s="10" t="s">
        <v>154</v>
      </c>
      <c r="H147" s="24">
        <v>34</v>
      </c>
      <c r="I147" s="22" t="s">
        <v>81</v>
      </c>
    </row>
    <row r="148" spans="1:9" ht="21.75" customHeight="1" x14ac:dyDescent="0.25">
      <c r="A148" s="76">
        <f t="shared" si="10"/>
        <v>112</v>
      </c>
      <c r="B148" s="14" t="s">
        <v>131</v>
      </c>
      <c r="C148" s="13" t="s">
        <v>28</v>
      </c>
      <c r="D148" s="13">
        <v>12</v>
      </c>
      <c r="E148" s="14" t="s">
        <v>143</v>
      </c>
      <c r="F148" s="22" t="s">
        <v>81</v>
      </c>
      <c r="G148" s="10" t="s">
        <v>154</v>
      </c>
      <c r="H148" s="24">
        <v>34</v>
      </c>
      <c r="I148" s="22" t="s">
        <v>81</v>
      </c>
    </row>
    <row r="149" spans="1:9" ht="19.5" customHeight="1" x14ac:dyDescent="0.25">
      <c r="A149" s="76">
        <f t="shared" si="10"/>
        <v>113</v>
      </c>
      <c r="B149" s="14" t="s">
        <v>69</v>
      </c>
      <c r="C149" s="13" t="s">
        <v>37</v>
      </c>
      <c r="D149" s="13">
        <v>48</v>
      </c>
      <c r="E149" s="14" t="s">
        <v>224</v>
      </c>
      <c r="F149" s="22" t="s">
        <v>81</v>
      </c>
      <c r="G149" s="10" t="s">
        <v>154</v>
      </c>
      <c r="H149" s="24">
        <v>34</v>
      </c>
      <c r="I149" s="22" t="s">
        <v>81</v>
      </c>
    </row>
    <row r="150" spans="1:9" ht="18" customHeight="1" x14ac:dyDescent="0.25">
      <c r="A150" s="76">
        <f t="shared" si="10"/>
        <v>114</v>
      </c>
      <c r="B150" s="14" t="s">
        <v>71</v>
      </c>
      <c r="C150" s="13" t="s">
        <v>28</v>
      </c>
      <c r="D150" s="13">
        <v>12</v>
      </c>
      <c r="E150" s="14" t="s">
        <v>143</v>
      </c>
      <c r="F150" s="22" t="s">
        <v>81</v>
      </c>
      <c r="G150" s="10" t="s">
        <v>154</v>
      </c>
      <c r="H150" s="24">
        <v>34</v>
      </c>
      <c r="I150" s="22" t="s">
        <v>81</v>
      </c>
    </row>
    <row r="151" spans="1:9" ht="22.5" customHeight="1" x14ac:dyDescent="0.25">
      <c r="A151" s="76">
        <f t="shared" si="10"/>
        <v>115</v>
      </c>
      <c r="B151" s="14" t="s">
        <v>132</v>
      </c>
      <c r="C151" s="13" t="s">
        <v>28</v>
      </c>
      <c r="D151" s="13">
        <v>12</v>
      </c>
      <c r="E151" s="14" t="s">
        <v>143</v>
      </c>
      <c r="F151" s="22" t="s">
        <v>81</v>
      </c>
      <c r="G151" s="10" t="s">
        <v>154</v>
      </c>
      <c r="H151" s="24">
        <v>34</v>
      </c>
      <c r="I151" s="22" t="s">
        <v>81</v>
      </c>
    </row>
    <row r="152" spans="1:9" x14ac:dyDescent="0.25">
      <c r="A152" s="168" t="s">
        <v>259</v>
      </c>
      <c r="B152" s="168"/>
      <c r="C152" s="168"/>
      <c r="D152" s="168"/>
      <c r="E152" s="168"/>
      <c r="F152" s="168"/>
      <c r="G152" s="168"/>
      <c r="H152" s="168"/>
      <c r="I152" s="168"/>
    </row>
    <row r="153" spans="1:9" ht="33.75" customHeight="1" x14ac:dyDescent="0.25">
      <c r="A153" s="76">
        <v>116</v>
      </c>
      <c r="B153" s="16" t="s">
        <v>119</v>
      </c>
      <c r="C153" s="13" t="s">
        <v>120</v>
      </c>
      <c r="D153" s="24">
        <v>178.08</v>
      </c>
      <c r="E153" s="23" t="s">
        <v>250</v>
      </c>
      <c r="F153" s="22" t="s">
        <v>81</v>
      </c>
      <c r="G153" s="10" t="s">
        <v>154</v>
      </c>
      <c r="H153" s="24" t="s">
        <v>207</v>
      </c>
      <c r="I153" s="22" t="s">
        <v>81</v>
      </c>
    </row>
    <row r="154" spans="1:9" ht="30" x14ac:dyDescent="0.25">
      <c r="A154" s="76">
        <f>A153+1</f>
        <v>117</v>
      </c>
      <c r="B154" s="16" t="s">
        <v>121</v>
      </c>
      <c r="C154" s="24" t="s">
        <v>120</v>
      </c>
      <c r="D154" s="24">
        <v>89.28</v>
      </c>
      <c r="E154" s="23" t="s">
        <v>249</v>
      </c>
      <c r="F154" s="22" t="s">
        <v>81</v>
      </c>
      <c r="G154" s="10" t="s">
        <v>154</v>
      </c>
      <c r="H154" s="24" t="s">
        <v>207</v>
      </c>
      <c r="I154" s="22" t="s">
        <v>81</v>
      </c>
    </row>
    <row r="155" spans="1:9" ht="22.5" customHeight="1" x14ac:dyDescent="0.25">
      <c r="A155" s="76">
        <f t="shared" ref="A155:A158" si="11">A154+1</f>
        <v>118</v>
      </c>
      <c r="B155" s="10" t="s">
        <v>122</v>
      </c>
      <c r="C155" s="24" t="s">
        <v>120</v>
      </c>
      <c r="D155" s="24">
        <v>88.8</v>
      </c>
      <c r="E155" s="23" t="s">
        <v>248</v>
      </c>
      <c r="F155" s="22" t="s">
        <v>81</v>
      </c>
      <c r="G155" s="10" t="s">
        <v>154</v>
      </c>
      <c r="H155" s="24" t="s">
        <v>207</v>
      </c>
      <c r="I155" s="22" t="s">
        <v>81</v>
      </c>
    </row>
    <row r="156" spans="1:9" ht="30" x14ac:dyDescent="0.25">
      <c r="A156" s="76">
        <f t="shared" si="11"/>
        <v>119</v>
      </c>
      <c r="B156" s="16" t="s">
        <v>247</v>
      </c>
      <c r="C156" s="24" t="s">
        <v>88</v>
      </c>
      <c r="D156" s="24">
        <v>0.17799999999999999</v>
      </c>
      <c r="E156" s="23" t="s">
        <v>251</v>
      </c>
      <c r="F156" s="22" t="s">
        <v>81</v>
      </c>
      <c r="G156" s="10" t="s">
        <v>154</v>
      </c>
      <c r="H156" s="24" t="s">
        <v>207</v>
      </c>
      <c r="I156" s="22" t="s">
        <v>81</v>
      </c>
    </row>
    <row r="157" spans="1:9" ht="22.5" customHeight="1" x14ac:dyDescent="0.25">
      <c r="A157" s="76">
        <f t="shared" si="11"/>
        <v>120</v>
      </c>
      <c r="B157" s="10" t="s">
        <v>123</v>
      </c>
      <c r="C157" s="24" t="s">
        <v>88</v>
      </c>
      <c r="D157" s="24">
        <v>1.08</v>
      </c>
      <c r="E157" s="23" t="s">
        <v>252</v>
      </c>
      <c r="F157" s="22" t="s">
        <v>81</v>
      </c>
      <c r="G157" s="10" t="s">
        <v>154</v>
      </c>
      <c r="H157" s="24" t="s">
        <v>207</v>
      </c>
      <c r="I157" s="22" t="s">
        <v>81</v>
      </c>
    </row>
    <row r="158" spans="1:9" ht="30" x14ac:dyDescent="0.25">
      <c r="A158" s="76">
        <f t="shared" si="11"/>
        <v>121</v>
      </c>
      <c r="B158" s="16" t="s">
        <v>245</v>
      </c>
      <c r="C158" s="24" t="s">
        <v>88</v>
      </c>
      <c r="D158" s="24">
        <v>1.08</v>
      </c>
      <c r="E158" s="23" t="s">
        <v>252</v>
      </c>
      <c r="F158" s="22" t="s">
        <v>81</v>
      </c>
      <c r="G158" s="10" t="s">
        <v>154</v>
      </c>
      <c r="H158" s="24" t="s">
        <v>207</v>
      </c>
      <c r="I158" s="22" t="s">
        <v>81</v>
      </c>
    </row>
    <row r="159" spans="1:9" x14ac:dyDescent="0.25">
      <c r="A159" s="168" t="s">
        <v>260</v>
      </c>
      <c r="B159" s="168"/>
      <c r="C159" s="168"/>
      <c r="D159" s="168"/>
      <c r="E159" s="168"/>
      <c r="F159" s="168"/>
      <c r="G159" s="168"/>
      <c r="H159" s="168"/>
      <c r="I159" s="168"/>
    </row>
    <row r="160" spans="1:9" ht="31.5" customHeight="1" x14ac:dyDescent="0.25">
      <c r="A160" s="76">
        <v>122</v>
      </c>
      <c r="B160" s="16" t="s">
        <v>59</v>
      </c>
      <c r="C160" s="13" t="s">
        <v>56</v>
      </c>
      <c r="D160" s="13">
        <v>2</v>
      </c>
      <c r="E160" s="14" t="s">
        <v>35</v>
      </c>
      <c r="F160" s="19" t="s">
        <v>81</v>
      </c>
      <c r="G160" s="10" t="s">
        <v>154</v>
      </c>
      <c r="H160" s="13">
        <v>17</v>
      </c>
      <c r="I160" s="19" t="s">
        <v>81</v>
      </c>
    </row>
    <row r="161" spans="1:9" ht="31.5" customHeight="1" x14ac:dyDescent="0.25">
      <c r="A161" s="76">
        <f>A160+1</f>
        <v>123</v>
      </c>
      <c r="B161" s="10" t="s">
        <v>111</v>
      </c>
      <c r="C161" s="4" t="s">
        <v>112</v>
      </c>
      <c r="D161" s="13">
        <v>1</v>
      </c>
      <c r="E161" s="14" t="s">
        <v>34</v>
      </c>
      <c r="F161" s="19" t="s">
        <v>81</v>
      </c>
      <c r="G161" s="10" t="s">
        <v>154</v>
      </c>
      <c r="H161" s="13">
        <v>17</v>
      </c>
      <c r="I161" s="19" t="s">
        <v>81</v>
      </c>
    </row>
    <row r="162" spans="1:9" ht="30" x14ac:dyDescent="0.25">
      <c r="A162" s="76">
        <f t="shared" ref="A162:A166" si="12">A161+1</f>
        <v>124</v>
      </c>
      <c r="B162" s="14" t="s">
        <v>60</v>
      </c>
      <c r="C162" s="13" t="s">
        <v>57</v>
      </c>
      <c r="D162" s="13">
        <v>0.02</v>
      </c>
      <c r="E162" s="14" t="s">
        <v>242</v>
      </c>
      <c r="F162" s="19" t="s">
        <v>81</v>
      </c>
      <c r="G162" s="10" t="s">
        <v>154</v>
      </c>
      <c r="H162" s="13">
        <v>17</v>
      </c>
      <c r="I162" s="19" t="s">
        <v>81</v>
      </c>
    </row>
    <row r="163" spans="1:9" ht="45" customHeight="1" x14ac:dyDescent="0.25">
      <c r="A163" s="76">
        <f t="shared" si="12"/>
        <v>125</v>
      </c>
      <c r="B163" s="16" t="s">
        <v>61</v>
      </c>
      <c r="C163" s="13" t="s">
        <v>58</v>
      </c>
      <c r="D163" s="13">
        <v>1</v>
      </c>
      <c r="E163" s="14" t="s">
        <v>34</v>
      </c>
      <c r="F163" s="19" t="s">
        <v>81</v>
      </c>
      <c r="G163" s="10" t="s">
        <v>154</v>
      </c>
      <c r="H163" s="13">
        <v>17</v>
      </c>
      <c r="I163" s="19" t="s">
        <v>81</v>
      </c>
    </row>
    <row r="164" spans="1:9" ht="16.5" customHeight="1" x14ac:dyDescent="0.25">
      <c r="A164" s="76">
        <f t="shared" si="12"/>
        <v>126</v>
      </c>
      <c r="B164" s="10" t="s">
        <v>113</v>
      </c>
      <c r="C164" s="13" t="s">
        <v>28</v>
      </c>
      <c r="D164" s="13">
        <v>3</v>
      </c>
      <c r="E164" s="14" t="s">
        <v>46</v>
      </c>
      <c r="F164" s="19" t="s">
        <v>81</v>
      </c>
      <c r="G164" s="10" t="s">
        <v>154</v>
      </c>
      <c r="H164" s="13">
        <v>17</v>
      </c>
      <c r="I164" s="19" t="s">
        <v>81</v>
      </c>
    </row>
    <row r="165" spans="1:9" ht="17.25" customHeight="1" x14ac:dyDescent="0.25">
      <c r="A165" s="76">
        <f t="shared" si="12"/>
        <v>127</v>
      </c>
      <c r="B165" s="10" t="s">
        <v>114</v>
      </c>
      <c r="C165" s="13" t="s">
        <v>28</v>
      </c>
      <c r="D165" s="13">
        <v>3</v>
      </c>
      <c r="E165" s="14" t="s">
        <v>46</v>
      </c>
      <c r="F165" s="19" t="s">
        <v>81</v>
      </c>
      <c r="G165" s="10" t="s">
        <v>154</v>
      </c>
      <c r="H165" s="13">
        <v>17</v>
      </c>
      <c r="I165" s="19" t="s">
        <v>81</v>
      </c>
    </row>
    <row r="166" spans="1:9" ht="30" x14ac:dyDescent="0.25">
      <c r="A166" s="76">
        <f t="shared" si="12"/>
        <v>128</v>
      </c>
      <c r="B166" s="16" t="s">
        <v>62</v>
      </c>
      <c r="C166" s="13" t="s">
        <v>28</v>
      </c>
      <c r="D166" s="13">
        <v>25</v>
      </c>
      <c r="E166" s="14" t="s">
        <v>243</v>
      </c>
      <c r="F166" s="19" t="s">
        <v>81</v>
      </c>
      <c r="G166" s="10" t="s">
        <v>154</v>
      </c>
      <c r="H166" s="13">
        <v>18</v>
      </c>
      <c r="I166" s="19" t="s">
        <v>81</v>
      </c>
    </row>
    <row r="167" spans="1:9" x14ac:dyDescent="0.25">
      <c r="A167" s="168" t="s">
        <v>261</v>
      </c>
      <c r="B167" s="168"/>
      <c r="C167" s="168"/>
      <c r="D167" s="168"/>
      <c r="E167" s="168"/>
      <c r="F167" s="168"/>
      <c r="G167" s="168"/>
      <c r="H167" s="168"/>
      <c r="I167" s="168"/>
    </row>
    <row r="168" spans="1:9" ht="20.25" customHeight="1" x14ac:dyDescent="0.25">
      <c r="A168" s="13">
        <v>129</v>
      </c>
      <c r="B168" s="10" t="s">
        <v>246</v>
      </c>
      <c r="C168" s="13" t="s">
        <v>115</v>
      </c>
      <c r="D168" s="13">
        <v>32</v>
      </c>
      <c r="E168" s="27" t="s">
        <v>244</v>
      </c>
      <c r="F168" s="19" t="s">
        <v>81</v>
      </c>
      <c r="G168" s="10" t="s">
        <v>241</v>
      </c>
      <c r="H168" s="13">
        <v>10</v>
      </c>
      <c r="I168" s="19" t="s">
        <v>81</v>
      </c>
    </row>
    <row r="169" spans="1:9" ht="18" customHeight="1" x14ac:dyDescent="0.25">
      <c r="A169" s="13">
        <f>A168+1</f>
        <v>130</v>
      </c>
      <c r="B169" s="14" t="s">
        <v>116</v>
      </c>
      <c r="C169" s="13" t="s">
        <v>28</v>
      </c>
      <c r="D169" s="13">
        <v>2</v>
      </c>
      <c r="E169" s="12" t="s">
        <v>277</v>
      </c>
      <c r="F169" s="19" t="s">
        <v>81</v>
      </c>
      <c r="G169" s="10" t="s">
        <v>241</v>
      </c>
      <c r="H169" s="13">
        <v>10</v>
      </c>
      <c r="I169" s="19" t="s">
        <v>81</v>
      </c>
    </row>
    <row r="170" spans="1:9" ht="30" x14ac:dyDescent="0.25">
      <c r="A170" s="13">
        <f>A169+1</f>
        <v>131</v>
      </c>
      <c r="B170" s="14" t="s">
        <v>117</v>
      </c>
      <c r="C170" s="13" t="s">
        <v>118</v>
      </c>
      <c r="D170" s="13">
        <v>1</v>
      </c>
      <c r="E170" s="14" t="s">
        <v>34</v>
      </c>
      <c r="F170" s="19" t="s">
        <v>81</v>
      </c>
      <c r="G170" s="10" t="s">
        <v>241</v>
      </c>
      <c r="H170" s="13">
        <v>42</v>
      </c>
      <c r="I170" s="80" t="s">
        <v>81</v>
      </c>
    </row>
    <row r="171" spans="1:9" x14ac:dyDescent="0.25">
      <c r="A171" s="48"/>
    </row>
    <row r="172" spans="1:9" x14ac:dyDescent="0.25">
      <c r="A172" s="48"/>
    </row>
    <row r="173" spans="1:9" x14ac:dyDescent="0.25">
      <c r="A173" s="48"/>
    </row>
    <row r="178" spans="9:9" x14ac:dyDescent="0.25">
      <c r="I178" s="12"/>
    </row>
  </sheetData>
  <mergeCells count="14">
    <mergeCell ref="D4:I4"/>
    <mergeCell ref="A167:I167"/>
    <mergeCell ref="A17:I17"/>
    <mergeCell ref="A159:I159"/>
    <mergeCell ref="A118:I118"/>
    <mergeCell ref="A127:I127"/>
    <mergeCell ref="A24:I24"/>
    <mergeCell ref="A36:I36"/>
    <mergeCell ref="A46:I46"/>
    <mergeCell ref="A61:I61"/>
    <mergeCell ref="A136:I136"/>
    <mergeCell ref="A152:I152"/>
    <mergeCell ref="A131:I131"/>
    <mergeCell ref="A111:I11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8" firstPageNumber="57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28EDC-0E3F-49B1-9BE5-613330AD46EE}">
  <dimension ref="A1:AU113"/>
  <sheetViews>
    <sheetView workbookViewId="0">
      <selection activeCell="H109" sqref="H109"/>
    </sheetView>
  </sheetViews>
  <sheetFormatPr defaultColWidth="9.140625" defaultRowHeight="15" x14ac:dyDescent="0.25"/>
  <cols>
    <col min="1" max="1" width="16" style="88" customWidth="1"/>
    <col min="2" max="2" width="50.28515625" style="89" customWidth="1"/>
    <col min="3" max="3" width="11.28515625" style="89" customWidth="1"/>
    <col min="4" max="4" width="19" style="89" customWidth="1"/>
    <col min="5" max="5" width="32.85546875" style="89" customWidth="1"/>
    <col min="6" max="6" width="44.85546875" style="89" customWidth="1"/>
    <col min="7" max="7" width="12.42578125" style="89" customWidth="1"/>
    <col min="8" max="8" width="15" style="89" customWidth="1"/>
    <col min="9" max="9" width="21.5703125" style="88" customWidth="1"/>
    <col min="10" max="16384" width="9.140625" style="88"/>
  </cols>
  <sheetData>
    <row r="1" spans="1:9" x14ac:dyDescent="0.25">
      <c r="A1" s="88" t="s">
        <v>10</v>
      </c>
      <c r="D1" s="88" t="s">
        <v>11</v>
      </c>
    </row>
    <row r="2" spans="1:9" x14ac:dyDescent="0.25">
      <c r="A2" s="88" t="s">
        <v>12</v>
      </c>
      <c r="D2" s="89" t="s">
        <v>13</v>
      </c>
    </row>
    <row r="4" spans="1:9" ht="198.75" customHeight="1" x14ac:dyDescent="0.25">
      <c r="A4" s="90" t="s">
        <v>14</v>
      </c>
      <c r="D4" s="91" t="s">
        <v>298</v>
      </c>
      <c r="E4" s="92"/>
    </row>
    <row r="5" spans="1:9" ht="27" customHeight="1" x14ac:dyDescent="0.25">
      <c r="A5" s="88" t="s">
        <v>9</v>
      </c>
      <c r="D5" s="92" t="s">
        <v>299</v>
      </c>
    </row>
    <row r="6" spans="1:9" x14ac:dyDescent="0.25">
      <c r="A6" s="88" t="s">
        <v>15</v>
      </c>
      <c r="D6" s="93">
        <v>46</v>
      </c>
    </row>
    <row r="7" spans="1:9" x14ac:dyDescent="0.25">
      <c r="A7" s="88" t="s">
        <v>300</v>
      </c>
      <c r="D7" s="92" t="s">
        <v>135</v>
      </c>
    </row>
    <row r="8" spans="1:9" x14ac:dyDescent="0.25">
      <c r="A8" s="88" t="s">
        <v>16</v>
      </c>
      <c r="D8" s="94">
        <v>45832</v>
      </c>
    </row>
    <row r="10" spans="1:9" x14ac:dyDescent="0.25">
      <c r="A10" s="88" t="s">
        <v>18</v>
      </c>
      <c r="D10" s="92" t="s">
        <v>301</v>
      </c>
    </row>
    <row r="11" spans="1:9" x14ac:dyDescent="0.25">
      <c r="A11" s="88" t="s">
        <v>19</v>
      </c>
      <c r="D11" s="92" t="s">
        <v>302</v>
      </c>
    </row>
    <row r="12" spans="1:9" x14ac:dyDescent="0.25">
      <c r="A12" s="88" t="s">
        <v>20</v>
      </c>
      <c r="D12" s="92" t="s">
        <v>303</v>
      </c>
    </row>
    <row r="13" spans="1:9" x14ac:dyDescent="0.25">
      <c r="A13" s="88" t="s">
        <v>21</v>
      </c>
      <c r="D13" s="92" t="s">
        <v>304</v>
      </c>
    </row>
    <row r="15" spans="1:9" s="96" customFormat="1" ht="47.25" customHeight="1" x14ac:dyDescent="0.25">
      <c r="A15" s="95" t="s">
        <v>0</v>
      </c>
      <c r="B15" s="95" t="s">
        <v>1</v>
      </c>
      <c r="C15" s="95" t="s">
        <v>2</v>
      </c>
      <c r="D15" s="95" t="s">
        <v>3</v>
      </c>
      <c r="E15" s="95" t="s">
        <v>4</v>
      </c>
      <c r="F15" s="95" t="s">
        <v>5</v>
      </c>
      <c r="G15" s="95" t="s">
        <v>22</v>
      </c>
      <c r="H15" s="95" t="s">
        <v>305</v>
      </c>
      <c r="I15" s="95" t="s">
        <v>6</v>
      </c>
    </row>
    <row r="16" spans="1:9" s="98" customFormat="1" x14ac:dyDescent="0.25">
      <c r="A16" s="97">
        <v>1</v>
      </c>
      <c r="B16" s="84">
        <v>2</v>
      </c>
      <c r="C16" s="84">
        <v>3</v>
      </c>
      <c r="D16" s="84">
        <v>4</v>
      </c>
      <c r="E16" s="84">
        <v>5</v>
      </c>
      <c r="F16" s="84">
        <v>6</v>
      </c>
      <c r="G16" s="65" t="s">
        <v>7</v>
      </c>
      <c r="H16" s="65" t="s">
        <v>8</v>
      </c>
      <c r="I16" s="97">
        <v>7</v>
      </c>
    </row>
    <row r="17" spans="1:47" s="99" customFormat="1" x14ac:dyDescent="0.25">
      <c r="A17" s="173" t="s">
        <v>83</v>
      </c>
      <c r="B17" s="173"/>
      <c r="C17" s="173"/>
      <c r="D17" s="173"/>
      <c r="E17" s="173"/>
      <c r="F17" s="173"/>
      <c r="G17" s="173"/>
      <c r="H17" s="173"/>
      <c r="I17" s="173"/>
    </row>
    <row r="18" spans="1:47" s="103" customFormat="1" ht="45" x14ac:dyDescent="0.25">
      <c r="A18" s="100">
        <v>1</v>
      </c>
      <c r="B18" s="101" t="s">
        <v>306</v>
      </c>
      <c r="C18" s="100" t="s">
        <v>307</v>
      </c>
      <c r="D18" s="102">
        <v>8</v>
      </c>
      <c r="E18" s="100">
        <v>8</v>
      </c>
      <c r="F18" s="100" t="s">
        <v>308</v>
      </c>
      <c r="G18" s="100" t="s">
        <v>309</v>
      </c>
      <c r="H18" s="100" t="s">
        <v>310</v>
      </c>
      <c r="I18" s="100" t="s">
        <v>311</v>
      </c>
    </row>
    <row r="19" spans="1:47" s="103" customFormat="1" ht="35.25" customHeight="1" x14ac:dyDescent="0.25">
      <c r="A19" s="104" t="s">
        <v>312</v>
      </c>
      <c r="B19" s="101" t="s">
        <v>313</v>
      </c>
      <c r="C19" s="100" t="s">
        <v>88</v>
      </c>
      <c r="D19" s="105">
        <v>0.02</v>
      </c>
      <c r="E19" s="100" t="s">
        <v>314</v>
      </c>
      <c r="F19" s="100" t="s">
        <v>308</v>
      </c>
      <c r="G19" s="100" t="s">
        <v>309</v>
      </c>
      <c r="H19" s="100" t="s">
        <v>310</v>
      </c>
      <c r="I19" s="100" t="s">
        <v>311</v>
      </c>
    </row>
    <row r="20" spans="1:47" s="103" customFormat="1" ht="45" x14ac:dyDescent="0.25">
      <c r="A20" s="100">
        <v>2</v>
      </c>
      <c r="B20" s="101" t="s">
        <v>315</v>
      </c>
      <c r="C20" s="100" t="s">
        <v>307</v>
      </c>
      <c r="D20" s="102">
        <v>4</v>
      </c>
      <c r="E20" s="100">
        <v>4</v>
      </c>
      <c r="F20" s="100" t="s">
        <v>308</v>
      </c>
      <c r="G20" s="100" t="s">
        <v>309</v>
      </c>
      <c r="H20" s="100" t="s">
        <v>310</v>
      </c>
      <c r="I20" s="100" t="s">
        <v>311</v>
      </c>
    </row>
    <row r="21" spans="1:47" s="103" customFormat="1" ht="27.75" customHeight="1" x14ac:dyDescent="0.25">
      <c r="A21" s="104" t="s">
        <v>316</v>
      </c>
      <c r="B21" s="101" t="s">
        <v>317</v>
      </c>
      <c r="C21" s="100" t="s">
        <v>88</v>
      </c>
      <c r="D21" s="105">
        <v>5.8999999999999997E-2</v>
      </c>
      <c r="E21" s="100" t="s">
        <v>318</v>
      </c>
      <c r="F21" s="100" t="s">
        <v>308</v>
      </c>
      <c r="G21" s="100" t="s">
        <v>309</v>
      </c>
      <c r="H21" s="100" t="s">
        <v>310</v>
      </c>
      <c r="I21" s="100" t="s">
        <v>311</v>
      </c>
    </row>
    <row r="22" spans="1:47" s="107" customFormat="1" ht="75" customHeight="1" x14ac:dyDescent="0.25">
      <c r="A22" s="104" t="s">
        <v>319</v>
      </c>
      <c r="B22" s="106" t="s">
        <v>320</v>
      </c>
      <c r="C22" s="100" t="s">
        <v>307</v>
      </c>
      <c r="D22" s="102">
        <v>12</v>
      </c>
      <c r="E22" s="102">
        <v>12</v>
      </c>
      <c r="F22" s="100" t="s">
        <v>308</v>
      </c>
      <c r="G22" s="100" t="s">
        <v>309</v>
      </c>
      <c r="H22" s="100" t="s">
        <v>310</v>
      </c>
      <c r="I22" s="100" t="s">
        <v>311</v>
      </c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</row>
    <row r="23" spans="1:47" s="107" customFormat="1" ht="27.75" customHeight="1" x14ac:dyDescent="0.25">
      <c r="A23" s="104" t="s">
        <v>321</v>
      </c>
      <c r="B23" s="108" t="s">
        <v>311</v>
      </c>
      <c r="C23" s="100" t="s">
        <v>322</v>
      </c>
      <c r="D23" s="109">
        <v>4.4400000000000004</v>
      </c>
      <c r="E23" s="110" t="s">
        <v>323</v>
      </c>
      <c r="F23" s="100" t="s">
        <v>308</v>
      </c>
      <c r="G23" s="100" t="s">
        <v>309</v>
      </c>
      <c r="H23" s="100" t="s">
        <v>310</v>
      </c>
      <c r="I23" s="100" t="s">
        <v>311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</row>
    <row r="24" spans="1:47" s="107" customFormat="1" ht="27.75" customHeight="1" x14ac:dyDescent="0.25">
      <c r="A24" s="104" t="s">
        <v>324</v>
      </c>
      <c r="B24" s="108" t="s">
        <v>311</v>
      </c>
      <c r="C24" s="100" t="s">
        <v>88</v>
      </c>
      <c r="D24" s="109">
        <v>2.8860000000000001</v>
      </c>
      <c r="E24" s="110" t="s">
        <v>325</v>
      </c>
      <c r="F24" s="100" t="s">
        <v>308</v>
      </c>
      <c r="G24" s="100" t="s">
        <v>309</v>
      </c>
      <c r="H24" s="100" t="s">
        <v>310</v>
      </c>
      <c r="I24" s="100" t="s">
        <v>311</v>
      </c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</row>
    <row r="25" spans="1:47" s="107" customFormat="1" ht="39.75" customHeight="1" x14ac:dyDescent="0.25">
      <c r="A25" s="104" t="s">
        <v>326</v>
      </c>
      <c r="B25" s="111" t="s">
        <v>327</v>
      </c>
      <c r="C25" s="100" t="s">
        <v>307</v>
      </c>
      <c r="D25" s="102">
        <v>12</v>
      </c>
      <c r="E25" s="102">
        <v>12</v>
      </c>
      <c r="F25" s="100" t="s">
        <v>308</v>
      </c>
      <c r="G25" s="100" t="s">
        <v>309</v>
      </c>
      <c r="H25" s="100" t="s">
        <v>310</v>
      </c>
      <c r="I25" s="100" t="s">
        <v>311</v>
      </c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</row>
    <row r="26" spans="1:47" s="107" customFormat="1" ht="27.75" customHeight="1" x14ac:dyDescent="0.25">
      <c r="A26" s="104" t="s">
        <v>168</v>
      </c>
      <c r="B26" s="108" t="s">
        <v>311</v>
      </c>
      <c r="C26" s="100" t="s">
        <v>322</v>
      </c>
      <c r="D26" s="112">
        <v>2.6640000000000001</v>
      </c>
      <c r="E26" s="113" t="s">
        <v>328</v>
      </c>
      <c r="F26" s="100" t="s">
        <v>308</v>
      </c>
      <c r="G26" s="100" t="s">
        <v>309</v>
      </c>
      <c r="H26" s="100" t="s">
        <v>310</v>
      </c>
      <c r="I26" s="100" t="s">
        <v>311</v>
      </c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</row>
    <row r="27" spans="1:47" s="107" customFormat="1" ht="27.75" customHeight="1" x14ac:dyDescent="0.25">
      <c r="A27" s="104" t="s">
        <v>329</v>
      </c>
      <c r="B27" s="108" t="s">
        <v>311</v>
      </c>
      <c r="C27" s="100" t="s">
        <v>88</v>
      </c>
      <c r="D27" s="105">
        <v>1.7290000000000001</v>
      </c>
      <c r="E27" s="113" t="s">
        <v>330</v>
      </c>
      <c r="F27" s="100" t="s">
        <v>308</v>
      </c>
      <c r="G27" s="100" t="s">
        <v>309</v>
      </c>
      <c r="H27" s="100" t="s">
        <v>310</v>
      </c>
      <c r="I27" s="100" t="s">
        <v>311</v>
      </c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</row>
    <row r="28" spans="1:47" s="107" customFormat="1" ht="33" customHeight="1" x14ac:dyDescent="0.25">
      <c r="A28" s="104" t="s">
        <v>169</v>
      </c>
      <c r="B28" s="108" t="s">
        <v>331</v>
      </c>
      <c r="C28" s="100" t="s">
        <v>307</v>
      </c>
      <c r="D28" s="102">
        <v>12</v>
      </c>
      <c r="E28" s="102">
        <v>12</v>
      </c>
      <c r="F28" s="100" t="s">
        <v>308</v>
      </c>
      <c r="G28" s="100" t="s">
        <v>309</v>
      </c>
      <c r="H28" s="100" t="s">
        <v>310</v>
      </c>
      <c r="I28" s="100" t="s">
        <v>311</v>
      </c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</row>
    <row r="29" spans="1:47" s="103" customFormat="1" ht="27.75" customHeight="1" x14ac:dyDescent="0.25">
      <c r="A29" s="104" t="s">
        <v>332</v>
      </c>
      <c r="B29" s="108" t="s">
        <v>311</v>
      </c>
      <c r="C29" s="100" t="s">
        <v>322</v>
      </c>
      <c r="D29" s="112">
        <v>2.6640000000000001</v>
      </c>
      <c r="E29" s="112" t="s">
        <v>328</v>
      </c>
      <c r="F29" s="100" t="s">
        <v>308</v>
      </c>
      <c r="G29" s="100" t="s">
        <v>309</v>
      </c>
      <c r="H29" s="100" t="s">
        <v>310</v>
      </c>
      <c r="I29" s="100" t="s">
        <v>311</v>
      </c>
    </row>
    <row r="30" spans="1:47" s="103" customFormat="1" ht="27.75" customHeight="1" x14ac:dyDescent="0.25">
      <c r="A30" s="104" t="s">
        <v>333</v>
      </c>
      <c r="B30" s="108" t="s">
        <v>311</v>
      </c>
      <c r="C30" s="100" t="s">
        <v>88</v>
      </c>
      <c r="D30" s="105">
        <v>4.2560000000000002</v>
      </c>
      <c r="E30" s="113" t="s">
        <v>334</v>
      </c>
      <c r="F30" s="100" t="s">
        <v>308</v>
      </c>
      <c r="G30" s="100" t="s">
        <v>309</v>
      </c>
      <c r="H30" s="100" t="s">
        <v>310</v>
      </c>
      <c r="I30" s="100" t="s">
        <v>311</v>
      </c>
    </row>
    <row r="31" spans="1:47" s="103" customFormat="1" ht="64.5" customHeight="1" x14ac:dyDescent="0.25">
      <c r="A31" s="104" t="s">
        <v>335</v>
      </c>
      <c r="B31" s="114" t="s">
        <v>336</v>
      </c>
      <c r="C31" s="100" t="s">
        <v>337</v>
      </c>
      <c r="D31" s="112">
        <v>105</v>
      </c>
      <c r="E31" s="113" t="s">
        <v>338</v>
      </c>
      <c r="F31" s="100" t="s">
        <v>308</v>
      </c>
      <c r="G31" s="100" t="s">
        <v>309</v>
      </c>
      <c r="H31" s="100" t="s">
        <v>310</v>
      </c>
      <c r="I31" s="100"/>
    </row>
    <row r="32" spans="1:47" s="103" customFormat="1" ht="27.75" customHeight="1" x14ac:dyDescent="0.25">
      <c r="A32" s="104" t="s">
        <v>7</v>
      </c>
      <c r="B32" s="114" t="s">
        <v>311</v>
      </c>
      <c r="C32" s="100" t="s">
        <v>339</v>
      </c>
      <c r="D32" s="112">
        <v>2.21</v>
      </c>
      <c r="E32" s="113" t="s">
        <v>340</v>
      </c>
      <c r="F32" s="100" t="s">
        <v>308</v>
      </c>
      <c r="G32" s="100" t="s">
        <v>309</v>
      </c>
      <c r="H32" s="100" t="s">
        <v>310</v>
      </c>
      <c r="I32" s="100"/>
    </row>
    <row r="33" spans="1:9" s="103" customFormat="1" ht="27.75" customHeight="1" x14ac:dyDescent="0.25">
      <c r="A33" s="104" t="s">
        <v>8</v>
      </c>
      <c r="B33" s="108" t="s">
        <v>311</v>
      </c>
      <c r="C33" s="100" t="s">
        <v>88</v>
      </c>
      <c r="D33" s="105">
        <v>4.1989999999999998</v>
      </c>
      <c r="E33" s="113" t="s">
        <v>341</v>
      </c>
      <c r="F33" s="100" t="s">
        <v>308</v>
      </c>
      <c r="G33" s="100" t="s">
        <v>309</v>
      </c>
      <c r="H33" s="100" t="s">
        <v>310</v>
      </c>
      <c r="I33" s="100"/>
    </row>
    <row r="34" spans="1:9" s="103" customFormat="1" ht="82.5" customHeight="1" x14ac:dyDescent="0.25">
      <c r="A34" s="104" t="s">
        <v>170</v>
      </c>
      <c r="B34" s="108" t="s">
        <v>521</v>
      </c>
      <c r="C34" s="100" t="s">
        <v>342</v>
      </c>
      <c r="D34" s="102">
        <v>70</v>
      </c>
      <c r="E34" s="113" t="s">
        <v>343</v>
      </c>
      <c r="F34" s="100" t="s">
        <v>308</v>
      </c>
      <c r="G34" s="100" t="s">
        <v>309</v>
      </c>
      <c r="H34" s="100" t="s">
        <v>310</v>
      </c>
      <c r="I34" s="100"/>
    </row>
    <row r="35" spans="1:9" s="103" customFormat="1" ht="27.75" customHeight="1" x14ac:dyDescent="0.25">
      <c r="A35" s="104" t="s">
        <v>171</v>
      </c>
      <c r="B35" s="108" t="s">
        <v>311</v>
      </c>
      <c r="C35" s="100" t="s">
        <v>339</v>
      </c>
      <c r="D35" s="112">
        <v>2.11</v>
      </c>
      <c r="E35" s="113" t="s">
        <v>344</v>
      </c>
      <c r="F35" s="100" t="s">
        <v>308</v>
      </c>
      <c r="G35" s="100" t="s">
        <v>309</v>
      </c>
      <c r="H35" s="100" t="s">
        <v>310</v>
      </c>
      <c r="I35" s="100"/>
    </row>
    <row r="36" spans="1:9" s="103" customFormat="1" ht="27.75" customHeight="1" x14ac:dyDescent="0.25">
      <c r="A36" s="104" t="s">
        <v>345</v>
      </c>
      <c r="B36" s="108" t="s">
        <v>311</v>
      </c>
      <c r="C36" s="100" t="s">
        <v>88</v>
      </c>
      <c r="D36" s="105">
        <v>5.0599999999999996</v>
      </c>
      <c r="E36" s="113" t="s">
        <v>346</v>
      </c>
      <c r="F36" s="100" t="s">
        <v>308</v>
      </c>
      <c r="G36" s="100" t="s">
        <v>309</v>
      </c>
      <c r="H36" s="100" t="s">
        <v>310</v>
      </c>
      <c r="I36" s="100"/>
    </row>
    <row r="37" spans="1:9" s="103" customFormat="1" ht="66.75" customHeight="1" x14ac:dyDescent="0.25">
      <c r="A37" s="104" t="s">
        <v>172</v>
      </c>
      <c r="B37" s="108" t="s">
        <v>347</v>
      </c>
      <c r="C37" s="100" t="s">
        <v>342</v>
      </c>
      <c r="D37" s="102">
        <v>70</v>
      </c>
      <c r="E37" s="113" t="s">
        <v>343</v>
      </c>
      <c r="F37" s="100" t="s">
        <v>308</v>
      </c>
      <c r="G37" s="100" t="s">
        <v>309</v>
      </c>
      <c r="H37" s="100" t="s">
        <v>310</v>
      </c>
      <c r="I37" s="100"/>
    </row>
    <row r="38" spans="1:9" s="103" customFormat="1" ht="27.75" customHeight="1" x14ac:dyDescent="0.25">
      <c r="A38" s="104" t="s">
        <v>173</v>
      </c>
      <c r="B38" s="108" t="s">
        <v>311</v>
      </c>
      <c r="C38" s="100" t="s">
        <v>339</v>
      </c>
      <c r="D38" s="112">
        <v>3.85</v>
      </c>
      <c r="E38" s="113" t="s">
        <v>348</v>
      </c>
      <c r="F38" s="100" t="s">
        <v>308</v>
      </c>
      <c r="G38" s="100" t="s">
        <v>309</v>
      </c>
      <c r="H38" s="100" t="s">
        <v>310</v>
      </c>
      <c r="I38" s="100"/>
    </row>
    <row r="39" spans="1:9" s="103" customFormat="1" ht="27.75" customHeight="1" x14ac:dyDescent="0.25">
      <c r="A39" s="104" t="s">
        <v>349</v>
      </c>
      <c r="B39" s="108" t="s">
        <v>311</v>
      </c>
      <c r="C39" s="100" t="s">
        <v>88</v>
      </c>
      <c r="D39" s="105">
        <v>9.24</v>
      </c>
      <c r="E39" s="113" t="s">
        <v>350</v>
      </c>
      <c r="F39" s="100" t="s">
        <v>308</v>
      </c>
      <c r="G39" s="100" t="s">
        <v>309</v>
      </c>
      <c r="H39" s="100" t="s">
        <v>310</v>
      </c>
      <c r="I39" s="100"/>
    </row>
    <row r="40" spans="1:9" s="103" customFormat="1" x14ac:dyDescent="0.25">
      <c r="A40" s="174" t="s">
        <v>351</v>
      </c>
      <c r="B40" s="174"/>
      <c r="C40" s="174"/>
      <c r="D40" s="174"/>
      <c r="E40" s="174"/>
      <c r="F40" s="174"/>
      <c r="G40" s="174"/>
      <c r="H40" s="174"/>
      <c r="I40" s="174"/>
    </row>
    <row r="41" spans="1:9" s="103" customFormat="1" ht="45" x14ac:dyDescent="0.25">
      <c r="A41" s="100">
        <v>9</v>
      </c>
      <c r="B41" s="115" t="s">
        <v>352</v>
      </c>
      <c r="C41" s="100" t="s">
        <v>322</v>
      </c>
      <c r="D41" s="100">
        <v>1181</v>
      </c>
      <c r="E41" s="100" t="s">
        <v>353</v>
      </c>
      <c r="F41" s="100" t="s">
        <v>354</v>
      </c>
      <c r="G41" s="100" t="s">
        <v>309</v>
      </c>
      <c r="H41" s="100" t="s">
        <v>355</v>
      </c>
      <c r="I41" s="100" t="s">
        <v>311</v>
      </c>
    </row>
    <row r="42" spans="1:9" s="103" customFormat="1" ht="60" x14ac:dyDescent="0.25">
      <c r="A42" s="104" t="s">
        <v>195</v>
      </c>
      <c r="B42" s="116" t="s">
        <v>356</v>
      </c>
      <c r="C42" s="100" t="s">
        <v>322</v>
      </c>
      <c r="D42" s="100">
        <v>935</v>
      </c>
      <c r="E42" s="100" t="s">
        <v>357</v>
      </c>
      <c r="F42" s="100" t="s">
        <v>354</v>
      </c>
      <c r="G42" s="100" t="s">
        <v>309</v>
      </c>
      <c r="H42" s="100" t="s">
        <v>355</v>
      </c>
      <c r="I42" s="100" t="s">
        <v>311</v>
      </c>
    </row>
    <row r="43" spans="1:9" s="103" customFormat="1" ht="28.5" customHeight="1" x14ac:dyDescent="0.25">
      <c r="A43" s="104" t="s">
        <v>358</v>
      </c>
      <c r="B43" s="116" t="s">
        <v>359</v>
      </c>
      <c r="C43" s="100" t="s">
        <v>88</v>
      </c>
      <c r="D43" s="112">
        <v>1122</v>
      </c>
      <c r="E43" s="100" t="s">
        <v>360</v>
      </c>
      <c r="F43" s="100" t="s">
        <v>354</v>
      </c>
      <c r="G43" s="100" t="s">
        <v>309</v>
      </c>
      <c r="H43" s="100" t="s">
        <v>355</v>
      </c>
      <c r="I43" s="100" t="s">
        <v>311</v>
      </c>
    </row>
    <row r="44" spans="1:9" s="103" customFormat="1" ht="68.25" customHeight="1" x14ac:dyDescent="0.25">
      <c r="A44" s="100">
        <v>11</v>
      </c>
      <c r="B44" s="116" t="s">
        <v>361</v>
      </c>
      <c r="C44" s="100" t="s">
        <v>322</v>
      </c>
      <c r="D44" s="100">
        <v>246</v>
      </c>
      <c r="E44" s="100" t="s">
        <v>362</v>
      </c>
      <c r="F44" s="100" t="s">
        <v>354</v>
      </c>
      <c r="G44" s="100" t="s">
        <v>309</v>
      </c>
      <c r="H44" s="100" t="s">
        <v>355</v>
      </c>
      <c r="I44" s="100" t="s">
        <v>311</v>
      </c>
    </row>
    <row r="45" spans="1:9" s="103" customFormat="1" ht="33" customHeight="1" x14ac:dyDescent="0.25">
      <c r="A45" s="104" t="s">
        <v>179</v>
      </c>
      <c r="B45" s="116" t="s">
        <v>359</v>
      </c>
      <c r="C45" s="100" t="s">
        <v>88</v>
      </c>
      <c r="D45" s="100">
        <v>295.2</v>
      </c>
      <c r="E45" s="100" t="s">
        <v>363</v>
      </c>
      <c r="F45" s="100" t="s">
        <v>354</v>
      </c>
      <c r="G45" s="100" t="s">
        <v>309</v>
      </c>
      <c r="H45" s="100" t="s">
        <v>355</v>
      </c>
      <c r="I45" s="100" t="s">
        <v>311</v>
      </c>
    </row>
    <row r="46" spans="1:9" s="103" customFormat="1" ht="87.75" customHeight="1" x14ac:dyDescent="0.25">
      <c r="A46" s="100">
        <v>12</v>
      </c>
      <c r="B46" s="101" t="s">
        <v>364</v>
      </c>
      <c r="C46" s="100" t="s">
        <v>322</v>
      </c>
      <c r="D46" s="102">
        <v>161</v>
      </c>
      <c r="E46" s="100">
        <v>161</v>
      </c>
      <c r="F46" s="100" t="s">
        <v>354</v>
      </c>
      <c r="G46" s="100" t="s">
        <v>309</v>
      </c>
      <c r="H46" s="100" t="s">
        <v>355</v>
      </c>
      <c r="I46" s="100" t="s">
        <v>311</v>
      </c>
    </row>
    <row r="47" spans="1:9" s="103" customFormat="1" ht="36" customHeight="1" x14ac:dyDescent="0.25">
      <c r="A47" s="104" t="s">
        <v>182</v>
      </c>
      <c r="B47" s="101" t="s">
        <v>359</v>
      </c>
      <c r="C47" s="100" t="s">
        <v>88</v>
      </c>
      <c r="D47" s="117">
        <v>257.60000000000002</v>
      </c>
      <c r="E47" s="100" t="s">
        <v>365</v>
      </c>
      <c r="F47" s="100" t="s">
        <v>354</v>
      </c>
      <c r="G47" s="100" t="s">
        <v>309</v>
      </c>
      <c r="H47" s="100" t="s">
        <v>355</v>
      </c>
      <c r="I47" s="100" t="s">
        <v>311</v>
      </c>
    </row>
    <row r="48" spans="1:9" s="103" customFormat="1" ht="45" x14ac:dyDescent="0.25">
      <c r="A48" s="104" t="s">
        <v>183</v>
      </c>
      <c r="B48" s="101" t="s">
        <v>366</v>
      </c>
      <c r="C48" s="100" t="s">
        <v>322</v>
      </c>
      <c r="D48" s="117">
        <v>85</v>
      </c>
      <c r="E48" s="100">
        <v>85</v>
      </c>
      <c r="F48" s="100" t="s">
        <v>354</v>
      </c>
      <c r="G48" s="100" t="s">
        <v>309</v>
      </c>
      <c r="H48" s="100" t="s">
        <v>355</v>
      </c>
      <c r="I48" s="100" t="s">
        <v>311</v>
      </c>
    </row>
    <row r="49" spans="1:47" s="103" customFormat="1" ht="75" x14ac:dyDescent="0.25">
      <c r="A49" s="104" t="s">
        <v>184</v>
      </c>
      <c r="B49" s="116" t="s">
        <v>367</v>
      </c>
      <c r="C49" s="100" t="s">
        <v>322</v>
      </c>
      <c r="D49" s="117">
        <v>278</v>
      </c>
      <c r="E49" s="100" t="s">
        <v>368</v>
      </c>
      <c r="F49" s="100" t="s">
        <v>354</v>
      </c>
      <c r="G49" s="100" t="s">
        <v>309</v>
      </c>
      <c r="H49" s="100" t="s">
        <v>355</v>
      </c>
      <c r="I49" s="100" t="s">
        <v>311</v>
      </c>
    </row>
    <row r="50" spans="1:47" s="103" customFormat="1" ht="30.75" customHeight="1" x14ac:dyDescent="0.25">
      <c r="A50" s="104" t="s">
        <v>369</v>
      </c>
      <c r="B50" s="116" t="s">
        <v>359</v>
      </c>
      <c r="C50" s="100" t="s">
        <v>88</v>
      </c>
      <c r="D50" s="117">
        <v>444.8</v>
      </c>
      <c r="E50" s="100" t="s">
        <v>370</v>
      </c>
      <c r="F50" s="100" t="s">
        <v>354</v>
      </c>
      <c r="G50" s="100" t="s">
        <v>309</v>
      </c>
      <c r="H50" s="100" t="s">
        <v>355</v>
      </c>
      <c r="I50" s="100" t="s">
        <v>311</v>
      </c>
    </row>
    <row r="51" spans="1:47" s="103" customFormat="1" ht="36" customHeight="1" x14ac:dyDescent="0.25">
      <c r="A51" s="104" t="s">
        <v>199</v>
      </c>
      <c r="B51" s="116" t="s">
        <v>371</v>
      </c>
      <c r="C51" s="100" t="s">
        <v>322</v>
      </c>
      <c r="D51" s="117">
        <v>156</v>
      </c>
      <c r="E51" s="100" t="s">
        <v>372</v>
      </c>
      <c r="F51" s="100" t="s">
        <v>354</v>
      </c>
      <c r="G51" s="100" t="s">
        <v>309</v>
      </c>
      <c r="H51" s="100" t="s">
        <v>355</v>
      </c>
      <c r="I51" s="100" t="s">
        <v>311</v>
      </c>
    </row>
    <row r="52" spans="1:47" s="103" customFormat="1" ht="37.5" customHeight="1" x14ac:dyDescent="0.25">
      <c r="A52" s="104" t="s">
        <v>373</v>
      </c>
      <c r="B52" s="118" t="s">
        <v>374</v>
      </c>
      <c r="C52" s="100" t="s">
        <v>375</v>
      </c>
      <c r="D52" s="117">
        <v>570</v>
      </c>
      <c r="E52" s="100" t="s">
        <v>376</v>
      </c>
      <c r="F52" s="100" t="s">
        <v>354</v>
      </c>
      <c r="G52" s="100" t="s">
        <v>309</v>
      </c>
      <c r="H52" s="100" t="s">
        <v>355</v>
      </c>
      <c r="I52" s="100" t="s">
        <v>311</v>
      </c>
    </row>
    <row r="53" spans="1:47" s="103" customFormat="1" ht="31.5" customHeight="1" x14ac:dyDescent="0.25">
      <c r="A53" s="104" t="s">
        <v>377</v>
      </c>
      <c r="B53" s="118" t="s">
        <v>378</v>
      </c>
      <c r="C53" s="100" t="s">
        <v>379</v>
      </c>
      <c r="D53" s="102">
        <v>4201</v>
      </c>
      <c r="E53" s="102" t="s">
        <v>380</v>
      </c>
      <c r="F53" s="100" t="s">
        <v>354</v>
      </c>
      <c r="G53" s="100" t="s">
        <v>309</v>
      </c>
      <c r="H53" s="100" t="s">
        <v>355</v>
      </c>
      <c r="I53" s="100" t="s">
        <v>311</v>
      </c>
    </row>
    <row r="54" spans="1:47" s="103" customFormat="1" ht="33" customHeight="1" x14ac:dyDescent="0.25">
      <c r="A54" s="104" t="s">
        <v>381</v>
      </c>
      <c r="B54" s="118" t="s">
        <v>382</v>
      </c>
      <c r="C54" s="100" t="s">
        <v>379</v>
      </c>
      <c r="D54" s="102">
        <v>1143</v>
      </c>
      <c r="E54" s="100" t="s">
        <v>383</v>
      </c>
      <c r="F54" s="100" t="s">
        <v>354</v>
      </c>
      <c r="G54" s="100" t="s">
        <v>309</v>
      </c>
      <c r="H54" s="100" t="s">
        <v>355</v>
      </c>
      <c r="I54" s="100" t="s">
        <v>311</v>
      </c>
    </row>
    <row r="55" spans="1:47" s="103" customFormat="1" ht="31.5" customHeight="1" x14ac:dyDescent="0.25">
      <c r="A55" s="104" t="s">
        <v>384</v>
      </c>
      <c r="B55" s="118" t="s">
        <v>385</v>
      </c>
      <c r="C55" s="100" t="s">
        <v>379</v>
      </c>
      <c r="D55" s="119">
        <v>1311</v>
      </c>
      <c r="E55" s="100" t="s">
        <v>386</v>
      </c>
      <c r="F55" s="100" t="s">
        <v>354</v>
      </c>
      <c r="G55" s="100" t="s">
        <v>309</v>
      </c>
      <c r="H55" s="100" t="s">
        <v>355</v>
      </c>
      <c r="I55" s="100" t="s">
        <v>311</v>
      </c>
    </row>
    <row r="56" spans="1:47" s="103" customFormat="1" ht="15" customHeight="1" x14ac:dyDescent="0.25">
      <c r="A56" s="170" t="s">
        <v>387</v>
      </c>
      <c r="B56" s="171"/>
      <c r="C56" s="171"/>
      <c r="D56" s="171"/>
      <c r="E56" s="171"/>
      <c r="F56" s="171"/>
      <c r="G56" s="171"/>
      <c r="H56" s="171"/>
      <c r="I56" s="172"/>
    </row>
    <row r="57" spans="1:47" s="103" customFormat="1" ht="38.25" customHeight="1" x14ac:dyDescent="0.25">
      <c r="A57" s="100">
        <v>20</v>
      </c>
      <c r="B57" s="101" t="s">
        <v>388</v>
      </c>
      <c r="C57" s="100" t="s">
        <v>389</v>
      </c>
      <c r="D57" s="100">
        <v>525</v>
      </c>
      <c r="E57" s="100">
        <v>525</v>
      </c>
      <c r="F57" s="100" t="s">
        <v>354</v>
      </c>
      <c r="G57" s="100" t="s">
        <v>309</v>
      </c>
      <c r="H57" s="100" t="s">
        <v>355</v>
      </c>
      <c r="I57" s="100" t="s">
        <v>311</v>
      </c>
    </row>
    <row r="58" spans="1:47" s="103" customFormat="1" ht="37.5" customHeight="1" x14ac:dyDescent="0.25">
      <c r="A58" s="100">
        <v>21</v>
      </c>
      <c r="B58" s="118" t="s">
        <v>390</v>
      </c>
      <c r="C58" s="100" t="s">
        <v>379</v>
      </c>
      <c r="D58" s="112">
        <v>2895.1</v>
      </c>
      <c r="E58" s="112">
        <v>2895.1</v>
      </c>
      <c r="F58" s="100" t="s">
        <v>354</v>
      </c>
      <c r="G58" s="100" t="s">
        <v>309</v>
      </c>
      <c r="H58" s="100" t="s">
        <v>355</v>
      </c>
      <c r="I58" s="100" t="s">
        <v>311</v>
      </c>
    </row>
    <row r="59" spans="1:47" s="103" customFormat="1" ht="59.25" customHeight="1" x14ac:dyDescent="0.25">
      <c r="A59" s="100">
        <v>22</v>
      </c>
      <c r="B59" s="118" t="s">
        <v>391</v>
      </c>
      <c r="C59" s="100" t="s">
        <v>379</v>
      </c>
      <c r="D59" s="112">
        <v>2895.1</v>
      </c>
      <c r="E59" s="112">
        <v>2895.1</v>
      </c>
      <c r="F59" s="100" t="s">
        <v>354</v>
      </c>
      <c r="G59" s="100" t="s">
        <v>309</v>
      </c>
      <c r="H59" s="100" t="s">
        <v>355</v>
      </c>
      <c r="I59" s="100" t="s">
        <v>311</v>
      </c>
    </row>
    <row r="60" spans="1:47" s="103" customFormat="1" ht="31.5" customHeight="1" x14ac:dyDescent="0.25">
      <c r="A60" s="104" t="s">
        <v>392</v>
      </c>
      <c r="B60" s="100" t="s">
        <v>393</v>
      </c>
      <c r="C60" s="100" t="s">
        <v>88</v>
      </c>
      <c r="D60" s="105">
        <v>1.8819999999999999</v>
      </c>
      <c r="E60" s="100" t="s">
        <v>394</v>
      </c>
      <c r="F60" s="100" t="s">
        <v>354</v>
      </c>
      <c r="G60" s="100" t="s">
        <v>309</v>
      </c>
      <c r="H60" s="100" t="s">
        <v>355</v>
      </c>
      <c r="I60" s="100" t="s">
        <v>311</v>
      </c>
    </row>
    <row r="61" spans="1:47" s="103" customFormat="1" ht="15" customHeight="1" x14ac:dyDescent="0.25">
      <c r="A61" s="170" t="s">
        <v>395</v>
      </c>
      <c r="B61" s="171"/>
      <c r="C61" s="171"/>
      <c r="D61" s="171"/>
      <c r="E61" s="171"/>
      <c r="F61" s="171"/>
      <c r="G61" s="171"/>
      <c r="H61" s="171"/>
      <c r="I61" s="172"/>
    </row>
    <row r="62" spans="1:47" s="107" customFormat="1" ht="38.25" customHeight="1" x14ac:dyDescent="0.25">
      <c r="A62" s="100">
        <v>23</v>
      </c>
      <c r="B62" s="120" t="s">
        <v>396</v>
      </c>
      <c r="C62" s="100" t="s">
        <v>397</v>
      </c>
      <c r="D62" s="102">
        <v>2734</v>
      </c>
      <c r="E62" s="102">
        <v>2734</v>
      </c>
      <c r="F62" s="100" t="s">
        <v>354</v>
      </c>
      <c r="G62" s="100" t="s">
        <v>309</v>
      </c>
      <c r="H62" s="100" t="s">
        <v>355</v>
      </c>
      <c r="I62" s="121" t="s">
        <v>398</v>
      </c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</row>
    <row r="63" spans="1:47" s="107" customFormat="1" ht="37.5" customHeight="1" x14ac:dyDescent="0.25">
      <c r="A63" s="100">
        <v>24</v>
      </c>
      <c r="B63" s="120" t="s">
        <v>399</v>
      </c>
      <c r="C63" s="100" t="s">
        <v>322</v>
      </c>
      <c r="D63" s="112">
        <v>123</v>
      </c>
      <c r="E63" s="100" t="s">
        <v>400</v>
      </c>
      <c r="F63" s="100" t="s">
        <v>354</v>
      </c>
      <c r="G63" s="100" t="s">
        <v>309</v>
      </c>
      <c r="H63" s="100" t="s">
        <v>355</v>
      </c>
      <c r="I63" s="100" t="s">
        <v>311</v>
      </c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</row>
    <row r="64" spans="1:47" s="103" customFormat="1" ht="37.5" customHeight="1" x14ac:dyDescent="0.25">
      <c r="A64" s="122">
        <v>25</v>
      </c>
      <c r="B64" s="34" t="s">
        <v>401</v>
      </c>
      <c r="C64" s="123" t="s">
        <v>397</v>
      </c>
      <c r="D64" s="124">
        <v>2737</v>
      </c>
      <c r="E64" s="124">
        <v>2737</v>
      </c>
      <c r="F64" s="100" t="s">
        <v>354</v>
      </c>
      <c r="G64" s="100" t="s">
        <v>309</v>
      </c>
      <c r="H64" s="100" t="s">
        <v>355</v>
      </c>
      <c r="I64" s="125" t="s">
        <v>402</v>
      </c>
    </row>
    <row r="65" spans="1:9" s="103" customFormat="1" ht="36.75" customHeight="1" x14ac:dyDescent="0.25">
      <c r="A65" s="100">
        <v>26</v>
      </c>
      <c r="B65" s="126" t="s">
        <v>403</v>
      </c>
      <c r="C65" s="100" t="s">
        <v>322</v>
      </c>
      <c r="D65" s="112">
        <v>131.4</v>
      </c>
      <c r="E65" s="100" t="s">
        <v>404</v>
      </c>
      <c r="F65" s="100" t="s">
        <v>354</v>
      </c>
      <c r="G65" s="100" t="s">
        <v>309</v>
      </c>
      <c r="H65" s="100" t="s">
        <v>355</v>
      </c>
      <c r="I65" s="100" t="s">
        <v>311</v>
      </c>
    </row>
    <row r="66" spans="1:9" s="103" customFormat="1" ht="15" customHeight="1" x14ac:dyDescent="0.25">
      <c r="A66" s="170" t="s">
        <v>405</v>
      </c>
      <c r="B66" s="171"/>
      <c r="C66" s="171"/>
      <c r="D66" s="171"/>
      <c r="E66" s="171"/>
      <c r="F66" s="171"/>
      <c r="G66" s="171"/>
      <c r="H66" s="171"/>
      <c r="I66" s="172"/>
    </row>
    <row r="67" spans="1:9" s="103" customFormat="1" ht="75" x14ac:dyDescent="0.25">
      <c r="A67" s="100">
        <v>27</v>
      </c>
      <c r="B67" s="101" t="s">
        <v>406</v>
      </c>
      <c r="C67" s="100" t="s">
        <v>322</v>
      </c>
      <c r="D67" s="102">
        <v>246</v>
      </c>
      <c r="E67" s="100" t="s">
        <v>362</v>
      </c>
      <c r="F67" s="100" t="s">
        <v>354</v>
      </c>
      <c r="G67" s="100" t="s">
        <v>309</v>
      </c>
      <c r="H67" s="100" t="s">
        <v>355</v>
      </c>
      <c r="I67" s="100" t="s">
        <v>311</v>
      </c>
    </row>
    <row r="68" spans="1:9" s="103" customFormat="1" ht="36.75" customHeight="1" x14ac:dyDescent="0.25">
      <c r="A68" s="104" t="s">
        <v>407</v>
      </c>
      <c r="B68" s="101" t="s">
        <v>408</v>
      </c>
      <c r="C68" s="100" t="s">
        <v>88</v>
      </c>
      <c r="D68" s="100">
        <v>295.2</v>
      </c>
      <c r="E68" s="100" t="s">
        <v>363</v>
      </c>
      <c r="F68" s="100" t="s">
        <v>354</v>
      </c>
      <c r="G68" s="100" t="s">
        <v>309</v>
      </c>
      <c r="H68" s="100" t="s">
        <v>355</v>
      </c>
      <c r="I68" s="100" t="s">
        <v>311</v>
      </c>
    </row>
    <row r="69" spans="1:9" s="103" customFormat="1" ht="45" x14ac:dyDescent="0.25">
      <c r="A69" s="100">
        <v>28</v>
      </c>
      <c r="B69" s="127" t="s">
        <v>409</v>
      </c>
      <c r="C69" s="100" t="s">
        <v>322</v>
      </c>
      <c r="D69" s="102">
        <v>246</v>
      </c>
      <c r="E69" s="102">
        <v>246</v>
      </c>
      <c r="F69" s="100" t="s">
        <v>354</v>
      </c>
      <c r="G69" s="100" t="s">
        <v>309</v>
      </c>
      <c r="H69" s="100" t="s">
        <v>355</v>
      </c>
      <c r="I69" s="100" t="s">
        <v>311</v>
      </c>
    </row>
    <row r="70" spans="1:9" s="103" customFormat="1" ht="60" x14ac:dyDescent="0.25">
      <c r="A70" s="100">
        <v>29</v>
      </c>
      <c r="B70" s="128" t="s">
        <v>410</v>
      </c>
      <c r="C70" s="100" t="s">
        <v>379</v>
      </c>
      <c r="D70" s="100">
        <v>2454</v>
      </c>
      <c r="E70" s="100" t="s">
        <v>411</v>
      </c>
      <c r="F70" s="100" t="s">
        <v>354</v>
      </c>
      <c r="G70" s="100" t="s">
        <v>309</v>
      </c>
      <c r="H70" s="100" t="s">
        <v>355</v>
      </c>
      <c r="I70" s="100" t="s">
        <v>311</v>
      </c>
    </row>
    <row r="71" spans="1:9" s="103" customFormat="1" ht="15" customHeight="1" x14ac:dyDescent="0.25">
      <c r="A71" s="170" t="s">
        <v>412</v>
      </c>
      <c r="B71" s="171"/>
      <c r="C71" s="171"/>
      <c r="D71" s="171"/>
      <c r="E71" s="171"/>
      <c r="F71" s="171"/>
      <c r="G71" s="171"/>
      <c r="H71" s="171"/>
      <c r="I71" s="172"/>
    </row>
    <row r="72" spans="1:9" s="103" customFormat="1" ht="90" x14ac:dyDescent="0.25">
      <c r="A72" s="100">
        <v>30</v>
      </c>
      <c r="B72" s="115" t="s">
        <v>413</v>
      </c>
      <c r="C72" s="100" t="s">
        <v>322</v>
      </c>
      <c r="D72" s="129">
        <v>257</v>
      </c>
      <c r="E72" s="100" t="s">
        <v>414</v>
      </c>
      <c r="F72" s="100" t="s">
        <v>415</v>
      </c>
      <c r="G72" s="100" t="s">
        <v>309</v>
      </c>
      <c r="H72" s="100" t="s">
        <v>416</v>
      </c>
      <c r="I72" s="100" t="s">
        <v>311</v>
      </c>
    </row>
    <row r="73" spans="1:9" s="103" customFormat="1" ht="34.5" customHeight="1" x14ac:dyDescent="0.25">
      <c r="A73" s="104" t="s">
        <v>417</v>
      </c>
      <c r="B73" s="101" t="s">
        <v>359</v>
      </c>
      <c r="C73" s="100" t="s">
        <v>88</v>
      </c>
      <c r="D73" s="112">
        <v>308.39999999999998</v>
      </c>
      <c r="E73" s="100" t="s">
        <v>418</v>
      </c>
      <c r="F73" s="100" t="s">
        <v>415</v>
      </c>
      <c r="G73" s="100" t="s">
        <v>309</v>
      </c>
      <c r="H73" s="100" t="s">
        <v>416</v>
      </c>
      <c r="I73" s="100" t="s">
        <v>311</v>
      </c>
    </row>
    <row r="74" spans="1:9" s="103" customFormat="1" ht="90" x14ac:dyDescent="0.25">
      <c r="A74" s="100">
        <v>31</v>
      </c>
      <c r="B74" s="116" t="s">
        <v>419</v>
      </c>
      <c r="C74" s="100" t="s">
        <v>322</v>
      </c>
      <c r="D74" s="102">
        <v>117</v>
      </c>
      <c r="E74" s="112" t="s">
        <v>420</v>
      </c>
      <c r="F74" s="100" t="s">
        <v>415</v>
      </c>
      <c r="G74" s="100" t="s">
        <v>309</v>
      </c>
      <c r="H74" s="100" t="s">
        <v>416</v>
      </c>
      <c r="I74" s="100" t="s">
        <v>311</v>
      </c>
    </row>
    <row r="75" spans="1:9" s="103" customFormat="1" ht="33.75" customHeight="1" x14ac:dyDescent="0.25">
      <c r="A75" s="104" t="s">
        <v>421</v>
      </c>
      <c r="B75" s="101" t="s">
        <v>359</v>
      </c>
      <c r="C75" s="100" t="s">
        <v>88</v>
      </c>
      <c r="D75" s="112">
        <v>187.2</v>
      </c>
      <c r="E75" s="100" t="s">
        <v>422</v>
      </c>
      <c r="F75" s="100" t="s">
        <v>415</v>
      </c>
      <c r="G75" s="100" t="s">
        <v>309</v>
      </c>
      <c r="H75" s="100" t="s">
        <v>416</v>
      </c>
      <c r="I75" s="100" t="s">
        <v>311</v>
      </c>
    </row>
    <row r="76" spans="1:9" s="103" customFormat="1" ht="45" x14ac:dyDescent="0.25">
      <c r="A76" s="104" t="s">
        <v>423</v>
      </c>
      <c r="B76" s="101" t="s">
        <v>366</v>
      </c>
      <c r="C76" s="100" t="s">
        <v>322</v>
      </c>
      <c r="D76" s="102">
        <v>76</v>
      </c>
      <c r="E76" s="100" t="s">
        <v>424</v>
      </c>
      <c r="F76" s="100" t="s">
        <v>415</v>
      </c>
      <c r="G76" s="100" t="s">
        <v>309</v>
      </c>
      <c r="H76" s="100" t="s">
        <v>416</v>
      </c>
      <c r="I76" s="100"/>
    </row>
    <row r="77" spans="1:9" s="103" customFormat="1" ht="34.5" customHeight="1" x14ac:dyDescent="0.25">
      <c r="A77" s="104" t="s">
        <v>425</v>
      </c>
      <c r="B77" s="130" t="s">
        <v>378</v>
      </c>
      <c r="C77" s="100" t="s">
        <v>379</v>
      </c>
      <c r="D77" s="131">
        <v>1544</v>
      </c>
      <c r="E77" s="100" t="s">
        <v>426</v>
      </c>
      <c r="F77" s="100" t="s">
        <v>415</v>
      </c>
      <c r="G77" s="100" t="s">
        <v>309</v>
      </c>
      <c r="H77" s="100" t="s">
        <v>416</v>
      </c>
      <c r="I77" s="100" t="s">
        <v>311</v>
      </c>
    </row>
    <row r="78" spans="1:9" s="103" customFormat="1" ht="15" customHeight="1" x14ac:dyDescent="0.25">
      <c r="A78" s="170" t="s">
        <v>427</v>
      </c>
      <c r="B78" s="171"/>
      <c r="C78" s="171"/>
      <c r="D78" s="171"/>
      <c r="E78" s="171"/>
      <c r="F78" s="171"/>
      <c r="G78" s="171"/>
      <c r="H78" s="171"/>
      <c r="I78" s="172"/>
    </row>
    <row r="79" spans="1:9" s="103" customFormat="1" ht="62.25" x14ac:dyDescent="0.25">
      <c r="A79" s="104" t="s">
        <v>428</v>
      </c>
      <c r="B79" s="132" t="s">
        <v>429</v>
      </c>
      <c r="C79" s="100" t="s">
        <v>379</v>
      </c>
      <c r="D79" s="100">
        <v>272.10000000000002</v>
      </c>
      <c r="E79" s="100" t="s">
        <v>430</v>
      </c>
      <c r="F79" s="100" t="s">
        <v>415</v>
      </c>
      <c r="G79" s="100" t="s">
        <v>309</v>
      </c>
      <c r="H79" s="100" t="s">
        <v>416</v>
      </c>
      <c r="I79" s="100" t="s">
        <v>311</v>
      </c>
    </row>
    <row r="80" spans="1:9" s="103" customFormat="1" ht="27.75" customHeight="1" x14ac:dyDescent="0.25">
      <c r="A80" s="104" t="s">
        <v>431</v>
      </c>
      <c r="B80" s="120" t="s">
        <v>432</v>
      </c>
      <c r="C80" s="100" t="s">
        <v>322</v>
      </c>
      <c r="D80" s="117">
        <v>95.2</v>
      </c>
      <c r="E80" s="100" t="s">
        <v>433</v>
      </c>
      <c r="F80" s="100" t="s">
        <v>415</v>
      </c>
      <c r="G80" s="100" t="s">
        <v>309</v>
      </c>
      <c r="H80" s="100" t="s">
        <v>416</v>
      </c>
      <c r="I80" s="100" t="s">
        <v>311</v>
      </c>
    </row>
    <row r="81" spans="1:47" s="103" customFormat="1" ht="29.25" customHeight="1" x14ac:dyDescent="0.25">
      <c r="A81" s="104" t="s">
        <v>434</v>
      </c>
      <c r="B81" s="120" t="s">
        <v>432</v>
      </c>
      <c r="C81" s="100" t="s">
        <v>88</v>
      </c>
      <c r="D81" s="100">
        <v>180.88</v>
      </c>
      <c r="E81" s="100" t="s">
        <v>435</v>
      </c>
      <c r="F81" s="100" t="s">
        <v>415</v>
      </c>
      <c r="G81" s="100" t="s">
        <v>309</v>
      </c>
      <c r="H81" s="100" t="s">
        <v>416</v>
      </c>
      <c r="I81" s="100" t="s">
        <v>311</v>
      </c>
    </row>
    <row r="82" spans="1:47" s="103" customFormat="1" ht="45" x14ac:dyDescent="0.25">
      <c r="A82" s="104" t="s">
        <v>436</v>
      </c>
      <c r="B82" s="118" t="s">
        <v>437</v>
      </c>
      <c r="C82" s="100" t="s">
        <v>379</v>
      </c>
      <c r="D82" s="133">
        <v>1287</v>
      </c>
      <c r="E82" s="133" t="s">
        <v>438</v>
      </c>
      <c r="F82" s="100" t="s">
        <v>415</v>
      </c>
      <c r="G82" s="100" t="s">
        <v>309</v>
      </c>
      <c r="H82" s="100" t="s">
        <v>416</v>
      </c>
      <c r="I82" s="100" t="s">
        <v>311</v>
      </c>
    </row>
    <row r="83" spans="1:47" s="103" customFormat="1" ht="45" x14ac:dyDescent="0.25">
      <c r="A83" s="104" t="s">
        <v>439</v>
      </c>
      <c r="B83" s="118" t="s">
        <v>440</v>
      </c>
      <c r="C83" s="134" t="s">
        <v>441</v>
      </c>
      <c r="D83" s="133">
        <v>1287</v>
      </c>
      <c r="E83" s="133" t="s">
        <v>438</v>
      </c>
      <c r="F83" s="100" t="s">
        <v>415</v>
      </c>
      <c r="G83" s="100" t="s">
        <v>309</v>
      </c>
      <c r="H83" s="100" t="s">
        <v>416</v>
      </c>
      <c r="I83" s="100" t="s">
        <v>311</v>
      </c>
    </row>
    <row r="84" spans="1:47" s="103" customFormat="1" ht="60" x14ac:dyDescent="0.25">
      <c r="A84" s="104" t="s">
        <v>442</v>
      </c>
      <c r="B84" s="118" t="s">
        <v>443</v>
      </c>
      <c r="C84" s="134" t="s">
        <v>441</v>
      </c>
      <c r="D84" s="112">
        <v>1559.1</v>
      </c>
      <c r="E84" s="133" t="s">
        <v>444</v>
      </c>
      <c r="F84" s="100" t="s">
        <v>415</v>
      </c>
      <c r="G84" s="100" t="s">
        <v>309</v>
      </c>
      <c r="H84" s="100" t="s">
        <v>416</v>
      </c>
      <c r="I84" s="100" t="s">
        <v>311</v>
      </c>
    </row>
    <row r="85" spans="1:47" s="103" customFormat="1" ht="28.5" customHeight="1" x14ac:dyDescent="0.25">
      <c r="A85" s="104" t="s">
        <v>445</v>
      </c>
      <c r="B85" s="101" t="s">
        <v>393</v>
      </c>
      <c r="C85" s="100" t="s">
        <v>88</v>
      </c>
      <c r="D85" s="105">
        <v>1.0920000000000001</v>
      </c>
      <c r="E85" s="100" t="s">
        <v>446</v>
      </c>
      <c r="F85" s="100" t="s">
        <v>415</v>
      </c>
      <c r="G85" s="100" t="s">
        <v>309</v>
      </c>
      <c r="H85" s="100" t="s">
        <v>416</v>
      </c>
      <c r="I85" s="100" t="s">
        <v>311</v>
      </c>
    </row>
    <row r="86" spans="1:47" s="103" customFormat="1" ht="15" customHeight="1" x14ac:dyDescent="0.25">
      <c r="A86" s="170" t="s">
        <v>447</v>
      </c>
      <c r="B86" s="171"/>
      <c r="C86" s="171"/>
      <c r="D86" s="171"/>
      <c r="E86" s="171"/>
      <c r="F86" s="171"/>
      <c r="G86" s="171"/>
      <c r="H86" s="171"/>
      <c r="I86" s="172"/>
    </row>
    <row r="87" spans="1:47" s="103" customFormat="1" ht="45" x14ac:dyDescent="0.25">
      <c r="A87" s="104" t="s">
        <v>448</v>
      </c>
      <c r="B87" s="135" t="s">
        <v>449</v>
      </c>
      <c r="C87" s="100" t="s">
        <v>307</v>
      </c>
      <c r="D87" s="100">
        <v>6</v>
      </c>
      <c r="E87" s="100">
        <v>6</v>
      </c>
      <c r="F87" s="100" t="s">
        <v>308</v>
      </c>
      <c r="G87" s="100" t="s">
        <v>309</v>
      </c>
      <c r="H87" s="100" t="s">
        <v>310</v>
      </c>
      <c r="I87" s="100" t="s">
        <v>311</v>
      </c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88"/>
      <c r="AS87" s="88"/>
      <c r="AT87" s="88"/>
      <c r="AU87" s="88"/>
    </row>
    <row r="88" spans="1:47" s="103" customFormat="1" ht="28.5" customHeight="1" x14ac:dyDescent="0.25">
      <c r="A88" s="104" t="s">
        <v>450</v>
      </c>
      <c r="B88" s="101" t="s">
        <v>451</v>
      </c>
      <c r="C88" s="100" t="s">
        <v>322</v>
      </c>
      <c r="D88" s="100">
        <v>0.40200000000000002</v>
      </c>
      <c r="E88" s="100" t="s">
        <v>452</v>
      </c>
      <c r="F88" s="100" t="s">
        <v>308</v>
      </c>
      <c r="G88" s="100" t="s">
        <v>309</v>
      </c>
      <c r="H88" s="100" t="s">
        <v>310</v>
      </c>
      <c r="I88" s="100" t="s">
        <v>453</v>
      </c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</row>
    <row r="89" spans="1:47" s="103" customFormat="1" ht="27" customHeight="1" x14ac:dyDescent="0.25">
      <c r="A89" s="104" t="s">
        <v>454</v>
      </c>
      <c r="B89" s="101" t="s">
        <v>455</v>
      </c>
      <c r="C89" s="100" t="s">
        <v>88</v>
      </c>
      <c r="D89" s="100">
        <v>1.008</v>
      </c>
      <c r="E89" s="100" t="s">
        <v>456</v>
      </c>
      <c r="F89" s="100" t="s">
        <v>308</v>
      </c>
      <c r="G89" s="100" t="s">
        <v>309</v>
      </c>
      <c r="H89" s="100" t="s">
        <v>310</v>
      </c>
      <c r="I89" s="100" t="s">
        <v>457</v>
      </c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</row>
    <row r="90" spans="1:47" s="103" customFormat="1" ht="37.5" customHeight="1" x14ac:dyDescent="0.25">
      <c r="A90" s="104" t="s">
        <v>458</v>
      </c>
      <c r="B90" s="136" t="s">
        <v>459</v>
      </c>
      <c r="C90" s="100" t="s">
        <v>307</v>
      </c>
      <c r="D90" s="100">
        <v>6</v>
      </c>
      <c r="E90" s="100">
        <v>6</v>
      </c>
      <c r="F90" s="100" t="s">
        <v>308</v>
      </c>
      <c r="G90" s="100" t="s">
        <v>309</v>
      </c>
      <c r="H90" s="100" t="s">
        <v>310</v>
      </c>
      <c r="I90" s="100" t="s">
        <v>311</v>
      </c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</row>
    <row r="91" spans="1:47" s="103" customFormat="1" ht="29.25" customHeight="1" x14ac:dyDescent="0.25">
      <c r="A91" s="104" t="s">
        <v>460</v>
      </c>
      <c r="B91" s="101" t="s">
        <v>317</v>
      </c>
      <c r="C91" s="100" t="s">
        <v>88</v>
      </c>
      <c r="D91" s="100">
        <v>0.114</v>
      </c>
      <c r="E91" s="100" t="s">
        <v>461</v>
      </c>
      <c r="F91" s="100" t="s">
        <v>308</v>
      </c>
      <c r="G91" s="100" t="s">
        <v>309</v>
      </c>
      <c r="H91" s="100" t="s">
        <v>310</v>
      </c>
      <c r="I91" s="137" t="s">
        <v>462</v>
      </c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88"/>
      <c r="AS91" s="88"/>
      <c r="AT91" s="88"/>
      <c r="AU91" s="88"/>
    </row>
    <row r="92" spans="1:47" s="103" customFormat="1" ht="75.75" customHeight="1" x14ac:dyDescent="0.25">
      <c r="A92" s="104" t="s">
        <v>463</v>
      </c>
      <c r="B92" s="118" t="s">
        <v>464</v>
      </c>
      <c r="C92" s="138" t="s">
        <v>307</v>
      </c>
      <c r="D92" s="102">
        <v>11</v>
      </c>
      <c r="E92" s="100">
        <v>11</v>
      </c>
      <c r="F92" s="100" t="s">
        <v>308</v>
      </c>
      <c r="G92" s="100" t="s">
        <v>309</v>
      </c>
      <c r="H92" s="100" t="s">
        <v>310</v>
      </c>
      <c r="I92" s="100" t="s">
        <v>311</v>
      </c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</row>
    <row r="93" spans="1:47" s="103" customFormat="1" ht="36" customHeight="1" x14ac:dyDescent="0.25">
      <c r="A93" s="104" t="s">
        <v>465</v>
      </c>
      <c r="B93" s="101" t="s">
        <v>466</v>
      </c>
      <c r="C93" s="100" t="s">
        <v>307</v>
      </c>
      <c r="D93" s="100">
        <v>2</v>
      </c>
      <c r="E93" s="100">
        <v>2</v>
      </c>
      <c r="F93" s="100" t="s">
        <v>308</v>
      </c>
      <c r="G93" s="100" t="s">
        <v>309</v>
      </c>
      <c r="H93" s="100" t="s">
        <v>310</v>
      </c>
      <c r="I93" s="139" t="s">
        <v>311</v>
      </c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88"/>
      <c r="AS93" s="88"/>
      <c r="AT93" s="88"/>
      <c r="AU93" s="88"/>
    </row>
    <row r="94" spans="1:47" s="103" customFormat="1" ht="39.75" customHeight="1" x14ac:dyDescent="0.25">
      <c r="A94" s="104" t="s">
        <v>467</v>
      </c>
      <c r="B94" s="140" t="s">
        <v>468</v>
      </c>
      <c r="C94" s="100" t="s">
        <v>307</v>
      </c>
      <c r="D94" s="100">
        <v>3</v>
      </c>
      <c r="E94" s="100">
        <v>3</v>
      </c>
      <c r="F94" s="100" t="s">
        <v>308</v>
      </c>
      <c r="G94" s="100" t="s">
        <v>309</v>
      </c>
      <c r="H94" s="100" t="s">
        <v>310</v>
      </c>
      <c r="I94" s="139" t="s">
        <v>311</v>
      </c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</row>
    <row r="95" spans="1:47" s="103" customFormat="1" ht="39" customHeight="1" x14ac:dyDescent="0.25">
      <c r="A95" s="104" t="s">
        <v>469</v>
      </c>
      <c r="B95" s="120" t="s">
        <v>470</v>
      </c>
      <c r="C95" s="100" t="s">
        <v>307</v>
      </c>
      <c r="D95" s="100">
        <v>1</v>
      </c>
      <c r="E95" s="100">
        <v>1</v>
      </c>
      <c r="F95" s="100" t="s">
        <v>308</v>
      </c>
      <c r="G95" s="100" t="s">
        <v>309</v>
      </c>
      <c r="H95" s="100" t="s">
        <v>310</v>
      </c>
      <c r="I95" s="139" t="s">
        <v>311</v>
      </c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</row>
    <row r="96" spans="1:47" s="103" customFormat="1" ht="38.25" customHeight="1" x14ac:dyDescent="0.25">
      <c r="A96" s="104" t="s">
        <v>471</v>
      </c>
      <c r="B96" s="141" t="s">
        <v>472</v>
      </c>
      <c r="C96" s="100" t="s">
        <v>307</v>
      </c>
      <c r="D96" s="100">
        <v>2</v>
      </c>
      <c r="E96" s="100">
        <v>2</v>
      </c>
      <c r="F96" s="100" t="s">
        <v>308</v>
      </c>
      <c r="G96" s="100" t="s">
        <v>309</v>
      </c>
      <c r="H96" s="100" t="s">
        <v>310</v>
      </c>
      <c r="I96" s="139" t="s">
        <v>311</v>
      </c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88"/>
      <c r="AR96" s="88"/>
      <c r="AS96" s="88"/>
      <c r="AT96" s="88"/>
      <c r="AU96" s="88"/>
    </row>
    <row r="97" spans="1:47" s="103" customFormat="1" ht="42" customHeight="1" x14ac:dyDescent="0.25">
      <c r="A97" s="104" t="s">
        <v>473</v>
      </c>
      <c r="B97" s="101" t="s">
        <v>474</v>
      </c>
      <c r="C97" s="100" t="s">
        <v>307</v>
      </c>
      <c r="D97" s="100">
        <v>2</v>
      </c>
      <c r="E97" s="100">
        <v>2</v>
      </c>
      <c r="F97" s="100" t="s">
        <v>308</v>
      </c>
      <c r="G97" s="100" t="s">
        <v>309</v>
      </c>
      <c r="H97" s="100" t="s">
        <v>310</v>
      </c>
      <c r="I97" s="139" t="s">
        <v>311</v>
      </c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88"/>
      <c r="AS97" s="88"/>
      <c r="AT97" s="88"/>
      <c r="AU97" s="88"/>
    </row>
    <row r="98" spans="1:47" s="103" customFormat="1" ht="33" customHeight="1" x14ac:dyDescent="0.25">
      <c r="A98" s="104" t="s">
        <v>475</v>
      </c>
      <c r="B98" s="142" t="s">
        <v>476</v>
      </c>
      <c r="C98" s="139"/>
      <c r="D98" s="139">
        <v>1</v>
      </c>
      <c r="E98" s="139">
        <v>1</v>
      </c>
      <c r="F98" s="100" t="s">
        <v>308</v>
      </c>
      <c r="G98" s="100" t="s">
        <v>309</v>
      </c>
      <c r="H98" s="100" t="s">
        <v>310</v>
      </c>
      <c r="I98" s="139" t="s">
        <v>311</v>
      </c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88"/>
      <c r="AS98" s="88"/>
      <c r="AT98" s="88"/>
      <c r="AU98" s="88"/>
    </row>
    <row r="99" spans="1:47" s="103" customFormat="1" ht="34.5" customHeight="1" x14ac:dyDescent="0.25">
      <c r="A99" s="143">
        <v>41</v>
      </c>
      <c r="B99" s="144" t="s">
        <v>477</v>
      </c>
      <c r="C99" s="145" t="s">
        <v>307</v>
      </c>
      <c r="D99" s="129">
        <v>22</v>
      </c>
      <c r="E99" s="146" t="s">
        <v>478</v>
      </c>
      <c r="F99" s="100" t="s">
        <v>308</v>
      </c>
      <c r="G99" s="100" t="s">
        <v>309</v>
      </c>
      <c r="H99" s="100" t="s">
        <v>310</v>
      </c>
      <c r="I99" s="139" t="s">
        <v>311</v>
      </c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</row>
    <row r="100" spans="1:47" s="103" customFormat="1" ht="15" customHeight="1" x14ac:dyDescent="0.25">
      <c r="A100" s="170" t="s">
        <v>479</v>
      </c>
      <c r="B100" s="171"/>
      <c r="C100" s="171"/>
      <c r="D100" s="171"/>
      <c r="E100" s="171"/>
      <c r="F100" s="171"/>
      <c r="G100" s="171"/>
      <c r="H100" s="171"/>
      <c r="I100" s="172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88"/>
    </row>
    <row r="101" spans="1:47" s="103" customFormat="1" ht="90" x14ac:dyDescent="0.25">
      <c r="A101" s="104" t="s">
        <v>480</v>
      </c>
      <c r="B101" s="147" t="s">
        <v>481</v>
      </c>
      <c r="C101" s="138" t="s">
        <v>337</v>
      </c>
      <c r="D101" s="117">
        <f>7.5*7</f>
        <v>52.5</v>
      </c>
      <c r="E101" s="100" t="s">
        <v>482</v>
      </c>
      <c r="F101" s="100" t="s">
        <v>308</v>
      </c>
      <c r="G101" s="100" t="s">
        <v>309</v>
      </c>
      <c r="H101" s="100" t="s">
        <v>310</v>
      </c>
      <c r="I101" s="100" t="s">
        <v>311</v>
      </c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</row>
    <row r="102" spans="1:47" s="103" customFormat="1" ht="34.5" customHeight="1" x14ac:dyDescent="0.25">
      <c r="A102" s="104" t="s">
        <v>483</v>
      </c>
      <c r="B102" s="147" t="s">
        <v>311</v>
      </c>
      <c r="C102" s="138" t="s">
        <v>339</v>
      </c>
      <c r="D102" s="112">
        <f>52.5*0.03</f>
        <v>1.575</v>
      </c>
      <c r="E102" s="100" t="s">
        <v>484</v>
      </c>
      <c r="F102" s="100" t="s">
        <v>308</v>
      </c>
      <c r="G102" s="100" t="s">
        <v>309</v>
      </c>
      <c r="H102" s="100" t="s">
        <v>310</v>
      </c>
      <c r="I102" s="100" t="s">
        <v>311</v>
      </c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88"/>
    </row>
    <row r="103" spans="1:47" s="103" customFormat="1" ht="34.5" customHeight="1" x14ac:dyDescent="0.25">
      <c r="A103" s="104" t="s">
        <v>485</v>
      </c>
      <c r="B103" s="148" t="s">
        <v>311</v>
      </c>
      <c r="C103" s="138" t="s">
        <v>88</v>
      </c>
      <c r="D103" s="102">
        <f>1.58*1.9</f>
        <v>3.0019999999999998</v>
      </c>
      <c r="E103" s="100" t="s">
        <v>486</v>
      </c>
      <c r="F103" s="100" t="s">
        <v>308</v>
      </c>
      <c r="G103" s="100" t="s">
        <v>309</v>
      </c>
      <c r="H103" s="100" t="s">
        <v>310</v>
      </c>
      <c r="I103" s="100" t="s">
        <v>311</v>
      </c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</row>
    <row r="104" spans="1:47" s="103" customFormat="1" ht="105" x14ac:dyDescent="0.25">
      <c r="A104" s="104" t="s">
        <v>487</v>
      </c>
      <c r="B104" s="147" t="s">
        <v>488</v>
      </c>
      <c r="C104" s="138" t="s">
        <v>337</v>
      </c>
      <c r="D104" s="117">
        <f>7.5*7</f>
        <v>52.5</v>
      </c>
      <c r="E104" s="117">
        <f>7.5*7</f>
        <v>52.5</v>
      </c>
      <c r="F104" s="100" t="s">
        <v>308</v>
      </c>
      <c r="G104" s="100" t="s">
        <v>309</v>
      </c>
      <c r="H104" s="100" t="s">
        <v>310</v>
      </c>
      <c r="I104" s="100" t="s">
        <v>311</v>
      </c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</row>
    <row r="105" spans="1:47" s="103" customFormat="1" ht="35.25" customHeight="1" x14ac:dyDescent="0.25">
      <c r="A105" s="104" t="s">
        <v>489</v>
      </c>
      <c r="B105" s="147" t="s">
        <v>311</v>
      </c>
      <c r="C105" s="138" t="s">
        <v>339</v>
      </c>
      <c r="D105" s="112">
        <f>0.46*7.5+1.575</f>
        <v>5.0250000000000004</v>
      </c>
      <c r="E105" s="100" t="s">
        <v>490</v>
      </c>
      <c r="F105" s="100" t="s">
        <v>308</v>
      </c>
      <c r="G105" s="100" t="s">
        <v>309</v>
      </c>
      <c r="H105" s="100" t="s">
        <v>310</v>
      </c>
      <c r="I105" s="100" t="s">
        <v>311</v>
      </c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</row>
    <row r="106" spans="1:47" ht="34.5" customHeight="1" x14ac:dyDescent="0.25">
      <c r="A106" s="104" t="s">
        <v>491</v>
      </c>
      <c r="B106" s="147" t="s">
        <v>311</v>
      </c>
      <c r="C106" s="138" t="s">
        <v>88</v>
      </c>
      <c r="D106" s="105">
        <f>5.03*2.63</f>
        <v>13.228899999999999</v>
      </c>
      <c r="E106" s="100" t="s">
        <v>492</v>
      </c>
      <c r="F106" s="100" t="s">
        <v>308</v>
      </c>
      <c r="G106" s="100" t="s">
        <v>309</v>
      </c>
      <c r="H106" s="100" t="s">
        <v>310</v>
      </c>
      <c r="I106" s="100" t="s">
        <v>311</v>
      </c>
    </row>
    <row r="107" spans="1:47" ht="102.75" customHeight="1" x14ac:dyDescent="0.25">
      <c r="B107" s="88"/>
      <c r="C107" s="88"/>
      <c r="D107" s="88"/>
      <c r="E107" s="88"/>
      <c r="F107" s="88"/>
      <c r="G107" s="88"/>
      <c r="H107" s="88"/>
    </row>
    <row r="108" spans="1:47" ht="34.5" customHeight="1" x14ac:dyDescent="0.25"/>
    <row r="109" spans="1:47" ht="34.5" customHeight="1" x14ac:dyDescent="0.25"/>
    <row r="110" spans="1:47" ht="105.75" customHeight="1" x14ac:dyDescent="0.25"/>
    <row r="111" spans="1:47" ht="34.5" customHeight="1" x14ac:dyDescent="0.25"/>
    <row r="112" spans="1:47" ht="34.5" customHeight="1" x14ac:dyDescent="0.25"/>
    <row r="113" ht="34.5" customHeight="1" x14ac:dyDescent="0.25"/>
  </sheetData>
  <mergeCells count="9">
    <mergeCell ref="A78:I78"/>
    <mergeCell ref="A86:I86"/>
    <mergeCell ref="A100:I100"/>
    <mergeCell ref="A17:I17"/>
    <mergeCell ref="A40:I40"/>
    <mergeCell ref="A56:I56"/>
    <mergeCell ref="A61:I61"/>
    <mergeCell ref="A66:I66"/>
    <mergeCell ref="A71:I7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5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B0BCB-00B6-4EB2-91B0-1BE5A9138FD4}">
  <dimension ref="A1:XEI975"/>
  <sheetViews>
    <sheetView topLeftCell="A4" workbookViewId="0">
      <selection activeCell="B4" sqref="B4"/>
    </sheetView>
  </sheetViews>
  <sheetFormatPr defaultColWidth="9.140625" defaultRowHeight="15" x14ac:dyDescent="0.25"/>
  <cols>
    <col min="1" max="1" width="16" customWidth="1"/>
    <col min="2" max="2" width="41.85546875" customWidth="1"/>
    <col min="3" max="3" width="11.28515625" customWidth="1"/>
    <col min="4" max="4" width="19" customWidth="1"/>
    <col min="5" max="5" width="32.85546875" customWidth="1"/>
    <col min="6" max="6" width="41.85546875" customWidth="1"/>
    <col min="7" max="7" width="22.7109375" customWidth="1"/>
    <col min="8" max="8" width="21.28515625" customWidth="1"/>
    <col min="9" max="9" width="26" customWidth="1"/>
    <col min="10" max="12" width="9.140625" hidden="1" customWidth="1"/>
    <col min="16190" max="16190" width="4.42578125" customWidth="1"/>
    <col min="16191" max="16192" width="9.140625" hidden="1" customWidth="1"/>
    <col min="16218" max="16218" width="1.28515625" customWidth="1"/>
    <col min="16219" max="16238" width="9.140625" hidden="1" customWidth="1"/>
    <col min="16239" max="16239" width="0.7109375" customWidth="1"/>
    <col min="16240" max="16254" width="9.140625" hidden="1" customWidth="1"/>
    <col min="16255" max="16255" width="0.42578125" hidden="1" customWidth="1"/>
    <col min="16256" max="16269" width="9.140625" hidden="1" customWidth="1"/>
    <col min="16270" max="16270" width="0.140625" hidden="1" customWidth="1"/>
    <col min="16271" max="16304" width="9.140625" hidden="1" customWidth="1"/>
    <col min="16305" max="16305" width="3" hidden="1" customWidth="1"/>
    <col min="16306" max="16329" width="9.140625" hidden="1" customWidth="1"/>
    <col min="16330" max="16330" width="7.140625" hidden="1" customWidth="1"/>
    <col min="16331" max="16343" width="9.140625" hidden="1" customWidth="1"/>
    <col min="16344" max="16344" width="1" hidden="1" customWidth="1"/>
    <col min="16345" max="16356" width="9.140625" hidden="1" customWidth="1"/>
    <col min="16357" max="16357" width="4.42578125" hidden="1" customWidth="1"/>
    <col min="16358" max="16362" width="9.140625" hidden="1" customWidth="1"/>
    <col min="16363" max="16363" width="2.85546875" hidden="1" customWidth="1"/>
    <col min="16364" max="16384" width="9.140625" hidden="1" customWidth="1"/>
  </cols>
  <sheetData>
    <row r="1" spans="1:9" x14ac:dyDescent="0.25">
      <c r="A1" s="88" t="s">
        <v>10</v>
      </c>
      <c r="B1" s="88"/>
      <c r="D1" t="s">
        <v>11</v>
      </c>
    </row>
    <row r="2" spans="1:9" x14ac:dyDescent="0.25">
      <c r="A2" s="88" t="s">
        <v>12</v>
      </c>
      <c r="B2" s="88"/>
      <c r="D2" t="s">
        <v>13</v>
      </c>
    </row>
    <row r="3" spans="1:9" x14ac:dyDescent="0.25">
      <c r="A3" s="88"/>
      <c r="B3" s="88"/>
    </row>
    <row r="4" spans="1:9" ht="197.25" customHeight="1" x14ac:dyDescent="0.25">
      <c r="A4" s="90" t="s">
        <v>14</v>
      </c>
      <c r="B4" s="90"/>
      <c r="D4" s="140" t="s">
        <v>152</v>
      </c>
      <c r="F4" s="58"/>
    </row>
    <row r="5" spans="1:9" ht="22.5" customHeight="1" x14ac:dyDescent="0.25">
      <c r="A5" s="90" t="s">
        <v>9</v>
      </c>
      <c r="B5" s="90"/>
      <c r="D5" s="58" t="s">
        <v>493</v>
      </c>
      <c r="E5" s="58"/>
    </row>
    <row r="6" spans="1:9" x14ac:dyDescent="0.25">
      <c r="A6" s="88" t="s">
        <v>15</v>
      </c>
      <c r="B6" s="88"/>
      <c r="D6" s="149">
        <v>46</v>
      </c>
    </row>
    <row r="7" spans="1:9" x14ac:dyDescent="0.25">
      <c r="A7" s="88" t="s">
        <v>17</v>
      </c>
      <c r="B7" s="88"/>
      <c r="D7" t="s">
        <v>135</v>
      </c>
    </row>
    <row r="8" spans="1:9" x14ac:dyDescent="0.25">
      <c r="A8" s="88" t="s">
        <v>16</v>
      </c>
      <c r="B8" s="88"/>
      <c r="D8" s="53">
        <v>45734</v>
      </c>
    </row>
    <row r="9" spans="1:9" x14ac:dyDescent="0.25">
      <c r="A9" s="88"/>
      <c r="B9" s="88"/>
    </row>
    <row r="10" spans="1:9" x14ac:dyDescent="0.25">
      <c r="A10" s="88" t="s">
        <v>18</v>
      </c>
      <c r="B10" s="88"/>
      <c r="D10" t="s">
        <v>134</v>
      </c>
    </row>
    <row r="11" spans="1:9" x14ac:dyDescent="0.25">
      <c r="A11" s="88" t="s">
        <v>19</v>
      </c>
      <c r="B11" s="88"/>
      <c r="D11" t="s">
        <v>133</v>
      </c>
    </row>
    <row r="12" spans="1:9" x14ac:dyDescent="0.25">
      <c r="A12" s="88" t="s">
        <v>20</v>
      </c>
      <c r="B12" s="88"/>
      <c r="D12" t="s">
        <v>134</v>
      </c>
    </row>
    <row r="13" spans="1:9" x14ac:dyDescent="0.25">
      <c r="A13" s="88" t="s">
        <v>21</v>
      </c>
      <c r="B13" s="88"/>
      <c r="D13" t="s">
        <v>133</v>
      </c>
    </row>
    <row r="15" spans="1:9" s="2" customFormat="1" ht="47.25" customHeight="1" x14ac:dyDescent="0.25">
      <c r="A15" s="4" t="s">
        <v>0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22</v>
      </c>
      <c r="H15" s="4" t="s">
        <v>24</v>
      </c>
      <c r="I15" s="4" t="s">
        <v>6</v>
      </c>
    </row>
    <row r="16" spans="1:9" s="3" customForma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6" t="s">
        <v>7</v>
      </c>
      <c r="H16" s="6" t="s">
        <v>8</v>
      </c>
      <c r="I16" s="5">
        <v>7</v>
      </c>
    </row>
    <row r="17" spans="1:9" s="150" customFormat="1" x14ac:dyDescent="0.25">
      <c r="A17" s="175" t="s">
        <v>494</v>
      </c>
      <c r="B17" s="175"/>
      <c r="C17" s="175"/>
      <c r="D17" s="175"/>
      <c r="E17" s="175"/>
      <c r="F17" s="175"/>
      <c r="G17" s="175"/>
      <c r="H17" s="175"/>
      <c r="I17" s="175"/>
    </row>
    <row r="18" spans="1:9" ht="54" customHeight="1" x14ac:dyDescent="0.25">
      <c r="A18" s="151">
        <v>1</v>
      </c>
      <c r="B18" s="10" t="s">
        <v>495</v>
      </c>
      <c r="C18" s="152" t="s">
        <v>397</v>
      </c>
      <c r="D18" s="152">
        <v>100</v>
      </c>
      <c r="E18" s="153" t="s">
        <v>496</v>
      </c>
      <c r="F18" s="7" t="s">
        <v>81</v>
      </c>
      <c r="G18" s="10" t="s">
        <v>497</v>
      </c>
      <c r="H18" s="9">
        <v>42</v>
      </c>
      <c r="I18" s="154" t="s">
        <v>81</v>
      </c>
    </row>
    <row r="19" spans="1:9" s="1" customFormat="1" ht="80.25" customHeight="1" x14ac:dyDescent="0.25">
      <c r="A19" s="155">
        <f>A18+1</f>
        <v>2</v>
      </c>
      <c r="B19" s="156" t="s">
        <v>520</v>
      </c>
      <c r="C19" s="157" t="s">
        <v>28</v>
      </c>
      <c r="D19" s="157">
        <v>10</v>
      </c>
      <c r="E19" s="158" t="s">
        <v>498</v>
      </c>
      <c r="F19" s="7" t="s">
        <v>81</v>
      </c>
      <c r="G19" s="10" t="s">
        <v>497</v>
      </c>
      <c r="H19" s="9">
        <v>43</v>
      </c>
      <c r="I19" s="154" t="s">
        <v>81</v>
      </c>
    </row>
    <row r="20" spans="1:9" s="1" customFormat="1" ht="39" customHeight="1" x14ac:dyDescent="0.25">
      <c r="A20" s="155">
        <f t="shared" ref="A20" si="0">A19+1</f>
        <v>3</v>
      </c>
      <c r="B20" s="156" t="s">
        <v>499</v>
      </c>
      <c r="C20" s="157" t="s">
        <v>28</v>
      </c>
      <c r="D20" s="157">
        <v>20</v>
      </c>
      <c r="E20" s="158" t="s">
        <v>500</v>
      </c>
      <c r="F20" s="7" t="s">
        <v>81</v>
      </c>
      <c r="G20" s="10" t="s">
        <v>497</v>
      </c>
      <c r="H20" s="9">
        <v>42</v>
      </c>
      <c r="I20" s="154" t="s">
        <v>81</v>
      </c>
    </row>
    <row r="21" spans="1:9" s="159" customFormat="1" x14ac:dyDescent="0.25">
      <c r="A21" s="175" t="s">
        <v>501</v>
      </c>
      <c r="B21" s="175"/>
      <c r="C21" s="175"/>
      <c r="D21" s="175"/>
      <c r="E21" s="175"/>
      <c r="F21" s="175"/>
      <c r="G21" s="175"/>
      <c r="H21" s="175"/>
      <c r="I21" s="175"/>
    </row>
    <row r="22" spans="1:9" s="1" customFormat="1" ht="21" customHeight="1" x14ac:dyDescent="0.25">
      <c r="A22" s="74">
        <v>4</v>
      </c>
      <c r="B22" s="10" t="s">
        <v>502</v>
      </c>
      <c r="C22" s="160" t="s">
        <v>28</v>
      </c>
      <c r="D22" s="160">
        <v>4</v>
      </c>
      <c r="E22" s="8" t="s">
        <v>36</v>
      </c>
      <c r="F22" s="64" t="s">
        <v>81</v>
      </c>
      <c r="G22" s="10" t="s">
        <v>497</v>
      </c>
      <c r="H22" s="9">
        <v>42</v>
      </c>
      <c r="I22" s="154" t="s">
        <v>81</v>
      </c>
    </row>
    <row r="23" spans="1:9" s="1" customFormat="1" ht="27" customHeight="1" x14ac:dyDescent="0.25">
      <c r="A23" s="74">
        <f>A22+1</f>
        <v>5</v>
      </c>
      <c r="B23" s="7" t="s">
        <v>503</v>
      </c>
      <c r="C23" s="9" t="s">
        <v>28</v>
      </c>
      <c r="D23" s="9">
        <v>1</v>
      </c>
      <c r="E23" s="8" t="s">
        <v>34</v>
      </c>
      <c r="F23" s="7" t="s">
        <v>81</v>
      </c>
      <c r="G23" s="10" t="s">
        <v>497</v>
      </c>
      <c r="H23" s="9">
        <v>42</v>
      </c>
      <c r="I23" s="154" t="s">
        <v>81</v>
      </c>
    </row>
    <row r="24" spans="1:9" s="1" customFormat="1" ht="23.25" customHeight="1" x14ac:dyDescent="0.25">
      <c r="A24" s="74">
        <f t="shared" ref="A24:A37" si="1">A23+1</f>
        <v>6</v>
      </c>
      <c r="B24" s="7" t="s">
        <v>504</v>
      </c>
      <c r="C24" s="9" t="s">
        <v>28</v>
      </c>
      <c r="D24" s="9">
        <v>1</v>
      </c>
      <c r="E24" s="8" t="s">
        <v>34</v>
      </c>
      <c r="F24" s="7" t="s">
        <v>81</v>
      </c>
      <c r="G24" s="10" t="s">
        <v>497</v>
      </c>
      <c r="H24" s="161">
        <v>42</v>
      </c>
      <c r="I24" s="73" t="s">
        <v>81</v>
      </c>
    </row>
    <row r="25" spans="1:9" s="159" customFormat="1" x14ac:dyDescent="0.25">
      <c r="A25" s="175" t="s">
        <v>505</v>
      </c>
      <c r="B25" s="175"/>
      <c r="C25" s="175"/>
      <c r="D25" s="175"/>
      <c r="E25" s="175"/>
      <c r="F25" s="175"/>
      <c r="G25" s="175"/>
      <c r="H25" s="175"/>
      <c r="I25" s="175"/>
    </row>
    <row r="26" spans="1:9" ht="24" customHeight="1" x14ac:dyDescent="0.25">
      <c r="A26" s="74">
        <v>7</v>
      </c>
      <c r="B26" s="14" t="s">
        <v>506</v>
      </c>
      <c r="C26" s="13" t="s">
        <v>28</v>
      </c>
      <c r="D26" s="13">
        <v>4</v>
      </c>
      <c r="E26" s="14" t="s">
        <v>36</v>
      </c>
      <c r="F26" s="7" t="s">
        <v>81</v>
      </c>
      <c r="G26" s="10" t="s">
        <v>497</v>
      </c>
      <c r="H26" s="9">
        <v>42</v>
      </c>
      <c r="I26" s="73" t="s">
        <v>81</v>
      </c>
    </row>
    <row r="27" spans="1:9" ht="19.5" customHeight="1" x14ac:dyDescent="0.25">
      <c r="A27" s="74">
        <f>A26+1</f>
        <v>8</v>
      </c>
      <c r="B27" s="162" t="s">
        <v>507</v>
      </c>
      <c r="C27" s="13" t="s">
        <v>28</v>
      </c>
      <c r="D27" s="5">
        <v>2</v>
      </c>
      <c r="E27" s="12" t="s">
        <v>35</v>
      </c>
      <c r="F27" s="7" t="s">
        <v>81</v>
      </c>
      <c r="G27" s="10" t="s">
        <v>497</v>
      </c>
      <c r="H27" s="13">
        <v>42</v>
      </c>
      <c r="I27" s="12" t="s">
        <v>81</v>
      </c>
    </row>
    <row r="28" spans="1:9" ht="18.75" customHeight="1" x14ac:dyDescent="0.25">
      <c r="A28" s="74">
        <f t="shared" si="1"/>
        <v>9</v>
      </c>
      <c r="B28" s="10" t="s">
        <v>508</v>
      </c>
      <c r="C28" s="5" t="s">
        <v>28</v>
      </c>
      <c r="D28" s="5">
        <v>2</v>
      </c>
      <c r="E28" s="12" t="s">
        <v>35</v>
      </c>
      <c r="F28" s="12" t="s">
        <v>81</v>
      </c>
      <c r="G28" s="10" t="s">
        <v>497</v>
      </c>
      <c r="H28" s="13">
        <v>42</v>
      </c>
      <c r="I28" s="12" t="s">
        <v>81</v>
      </c>
    </row>
    <row r="29" spans="1:9" s="159" customFormat="1" x14ac:dyDescent="0.25">
      <c r="A29" s="175" t="s">
        <v>509</v>
      </c>
      <c r="B29" s="175"/>
      <c r="C29" s="175"/>
      <c r="D29" s="175"/>
      <c r="E29" s="175"/>
      <c r="F29" s="175"/>
      <c r="G29" s="175"/>
      <c r="H29" s="175"/>
      <c r="I29" s="175"/>
    </row>
    <row r="30" spans="1:9" ht="30" x14ac:dyDescent="0.25">
      <c r="A30" s="74">
        <v>10</v>
      </c>
      <c r="B30" s="10" t="s">
        <v>510</v>
      </c>
      <c r="C30" s="13" t="s">
        <v>28</v>
      </c>
      <c r="D30" s="13">
        <v>1</v>
      </c>
      <c r="E30" s="15" t="s">
        <v>34</v>
      </c>
      <c r="F30" s="12" t="s">
        <v>81</v>
      </c>
      <c r="G30" s="10" t="s">
        <v>497</v>
      </c>
      <c r="H30" s="13">
        <v>42</v>
      </c>
      <c r="I30" s="12" t="s">
        <v>81</v>
      </c>
    </row>
    <row r="31" spans="1:9" ht="21.75" customHeight="1" x14ac:dyDescent="0.25">
      <c r="A31" s="74">
        <f>A30+1</f>
        <v>11</v>
      </c>
      <c r="B31" s="10" t="s">
        <v>511</v>
      </c>
      <c r="C31" s="13" t="s">
        <v>28</v>
      </c>
      <c r="D31" s="13">
        <v>2</v>
      </c>
      <c r="E31" s="15" t="s">
        <v>35</v>
      </c>
      <c r="F31" s="7" t="s">
        <v>81</v>
      </c>
      <c r="G31" s="10" t="s">
        <v>497</v>
      </c>
      <c r="H31" s="13">
        <v>42</v>
      </c>
      <c r="I31" s="14" t="s">
        <v>81</v>
      </c>
    </row>
    <row r="32" spans="1:9" ht="22.5" customHeight="1" x14ac:dyDescent="0.25">
      <c r="A32" s="74">
        <f t="shared" si="1"/>
        <v>12</v>
      </c>
      <c r="B32" s="14" t="s">
        <v>512</v>
      </c>
      <c r="C32" s="13" t="s">
        <v>28</v>
      </c>
      <c r="D32" s="13">
        <v>1</v>
      </c>
      <c r="E32" s="15" t="s">
        <v>34</v>
      </c>
      <c r="F32" s="7" t="s">
        <v>81</v>
      </c>
      <c r="G32" s="10" t="s">
        <v>497</v>
      </c>
      <c r="H32" s="13">
        <v>42</v>
      </c>
      <c r="I32" s="14" t="s">
        <v>81</v>
      </c>
    </row>
    <row r="33" spans="1:9" x14ac:dyDescent="0.25">
      <c r="A33" s="175" t="s">
        <v>513</v>
      </c>
      <c r="B33" s="175"/>
      <c r="C33" s="175"/>
      <c r="D33" s="175"/>
      <c r="E33" s="175"/>
      <c r="F33" s="175"/>
      <c r="G33" s="175"/>
      <c r="H33" s="175"/>
      <c r="I33" s="175"/>
    </row>
    <row r="34" spans="1:9" x14ac:dyDescent="0.25">
      <c r="A34" s="74">
        <v>13</v>
      </c>
      <c r="B34" s="12" t="s">
        <v>514</v>
      </c>
      <c r="C34" s="13" t="s">
        <v>28</v>
      </c>
      <c r="D34" s="13">
        <v>2</v>
      </c>
      <c r="E34" s="14" t="s">
        <v>35</v>
      </c>
      <c r="F34" s="14" t="s">
        <v>81</v>
      </c>
      <c r="G34" s="10" t="s">
        <v>497</v>
      </c>
      <c r="H34" s="5">
        <v>42</v>
      </c>
      <c r="I34" s="12" t="s">
        <v>81</v>
      </c>
    </row>
    <row r="35" spans="1:9" x14ac:dyDescent="0.25">
      <c r="A35" s="74">
        <f>A34+1</f>
        <v>14</v>
      </c>
      <c r="B35" s="12" t="s">
        <v>515</v>
      </c>
      <c r="C35" s="13" t="s">
        <v>28</v>
      </c>
      <c r="D35" s="13">
        <v>40</v>
      </c>
      <c r="E35" s="14" t="s">
        <v>516</v>
      </c>
      <c r="F35" s="14" t="s">
        <v>81</v>
      </c>
      <c r="G35" s="10" t="s">
        <v>497</v>
      </c>
      <c r="H35" s="5">
        <v>42</v>
      </c>
      <c r="I35" s="12" t="s">
        <v>81</v>
      </c>
    </row>
    <row r="36" spans="1:9" ht="52.5" customHeight="1" x14ac:dyDescent="0.25">
      <c r="A36" s="74">
        <f t="shared" si="1"/>
        <v>15</v>
      </c>
      <c r="B36" s="10" t="s">
        <v>517</v>
      </c>
      <c r="C36" s="13" t="s">
        <v>28</v>
      </c>
      <c r="D36" s="13">
        <v>9</v>
      </c>
      <c r="E36" s="14" t="s">
        <v>518</v>
      </c>
      <c r="F36" s="14" t="s">
        <v>81</v>
      </c>
      <c r="G36" s="10" t="s">
        <v>497</v>
      </c>
      <c r="H36" s="13">
        <v>42</v>
      </c>
      <c r="I36" s="12" t="s">
        <v>81</v>
      </c>
    </row>
    <row r="37" spans="1:9" ht="105" x14ac:dyDescent="0.25">
      <c r="A37" s="74">
        <f t="shared" si="1"/>
        <v>16</v>
      </c>
      <c r="B37" s="10" t="s">
        <v>519</v>
      </c>
      <c r="C37" s="13" t="s">
        <v>28</v>
      </c>
      <c r="D37" s="13">
        <v>2</v>
      </c>
      <c r="E37" s="14" t="s">
        <v>35</v>
      </c>
      <c r="F37" s="14" t="s">
        <v>81</v>
      </c>
      <c r="G37" s="10" t="s">
        <v>497</v>
      </c>
      <c r="H37" s="13">
        <v>42</v>
      </c>
      <c r="I37" s="12" t="s">
        <v>81</v>
      </c>
    </row>
    <row r="38" spans="1:9" x14ac:dyDescent="0.25">
      <c r="A38" s="163"/>
      <c r="B38" s="164"/>
      <c r="C38" s="165"/>
      <c r="D38" s="165"/>
      <c r="E38" s="58"/>
      <c r="G38" s="166"/>
      <c r="H38" s="149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59" spans="1:9" x14ac:dyDescent="0.25">
      <c r="A959" s="167"/>
      <c r="B959" s="167"/>
      <c r="C959" s="167"/>
      <c r="D959" s="167"/>
      <c r="E959" s="167"/>
      <c r="F959" s="167"/>
      <c r="G959" s="167"/>
      <c r="H959" s="167"/>
      <c r="I959" s="167"/>
    </row>
    <row r="960" spans="1:9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</sheetData>
  <mergeCells count="5">
    <mergeCell ref="A17:I17"/>
    <mergeCell ref="A21:I21"/>
    <mergeCell ref="A25:I25"/>
    <mergeCell ref="A29:I29"/>
    <mergeCell ref="A33:I33"/>
  </mergeCells>
  <printOptions horizontalCentered="1"/>
  <pageMargins left="0.19685039370078741" right="0.19685039370078741" top="0.62992125984251968" bottom="0.62992125984251968" header="0.31496062992125984" footer="0.31496062992125984"/>
  <pageSetup paperSize="9" scale="6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НО-Октябрьская</vt:lpstr>
      <vt:lpstr>тротуары</vt:lpstr>
      <vt:lpstr>ОДД</vt:lpstr>
      <vt:lpstr>'НО-Октябрьская'!Область_печати</vt:lpstr>
      <vt:lpstr>ОДД!Область_печати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2025-06-26T09:05:29Z</dcterms:modified>
</cp:coreProperties>
</file>